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110\"/>
    </mc:Choice>
  </mc:AlternateContent>
  <bookViews>
    <workbookView xWindow="0" yWindow="0" windowWidth="19200" windowHeight="7250"/>
  </bookViews>
  <sheets>
    <sheet name="人口" sheetId="11" r:id="rId1"/>
    <sheet name="2-1" sheetId="1" r:id="rId2"/>
    <sheet name="2-2" sheetId="12" r:id="rId3"/>
    <sheet name="2-2-1" sheetId="2" r:id="rId4"/>
    <sheet name="2-3" sheetId="4" r:id="rId5"/>
    <sheet name="2-3-1" sheetId="3" r:id="rId6"/>
    <sheet name="2-4" sheetId="5" r:id="rId7"/>
    <sheet name="2-5" sheetId="6" r:id="rId8"/>
    <sheet name="2-6" sheetId="7" r:id="rId9"/>
    <sheet name="2-7" sheetId="13" r:id="rId10"/>
    <sheet name="2-8" sheetId="14" r:id="rId11"/>
    <sheet name="2-9" sheetId="8" r:id="rId12"/>
    <sheet name="不印" sheetId="9" r:id="rId13"/>
    <sheet name="不印1" sheetId="10" r:id="rId14"/>
  </sheets>
  <definedNames>
    <definedName name="_xlnm.Print_Area" localSheetId="1">'2-1'!$A$1:$K$34</definedName>
    <definedName name="_xlnm.Print_Area" localSheetId="11">'2-9'!$A$1:$J$29</definedName>
  </definedNames>
  <calcPr calcId="152511" calcMode="manual"/>
</workbook>
</file>

<file path=xl/calcChain.xml><?xml version="1.0" encoding="utf-8"?>
<calcChain xmlns="http://schemas.openxmlformats.org/spreadsheetml/2006/main">
  <c r="I15" i="1" l="1"/>
  <c r="N14" i="6" l="1"/>
  <c r="K14" i="6"/>
  <c r="H14" i="6"/>
  <c r="E14" i="6"/>
  <c r="B14" i="6"/>
  <c r="F14" i="4" l="1"/>
  <c r="K14" i="4" s="1"/>
  <c r="D14" i="4"/>
  <c r="B14" i="4"/>
  <c r="E14" i="4" l="1"/>
  <c r="I14" i="4"/>
  <c r="H14" i="4"/>
  <c r="C14" i="4"/>
  <c r="G14" i="4"/>
  <c r="J14" i="4" l="1"/>
  <c r="BC8" i="2" l="1"/>
  <c r="BA8" i="2"/>
  <c r="AW8" i="2"/>
  <c r="AU8" i="2"/>
  <c r="AQ8" i="2"/>
  <c r="AN8" i="2"/>
  <c r="AT8" i="2" s="1"/>
  <c r="S8" i="2"/>
  <c r="AX8" i="2" s="1"/>
  <c r="B8" i="2"/>
  <c r="AY8" i="2" l="1"/>
  <c r="AV8" i="2"/>
  <c r="F28" i="1"/>
  <c r="F29" i="14" l="1"/>
  <c r="E29" i="14" s="1"/>
  <c r="F28" i="14"/>
  <c r="F27" i="14" s="1"/>
  <c r="F26" i="14"/>
  <c r="E26" i="14" s="1"/>
  <c r="F25" i="14"/>
  <c r="E25" i="14" s="1"/>
  <c r="AC24" i="14"/>
  <c r="AC27" i="14"/>
  <c r="AB27" i="14"/>
  <c r="AB24" i="14"/>
  <c r="AA24" i="14"/>
  <c r="AA27" i="14"/>
  <c r="Z24" i="14"/>
  <c r="Z23" i="14" s="1"/>
  <c r="Z27" i="14"/>
  <c r="X24" i="14"/>
  <c r="X27" i="14"/>
  <c r="W24" i="14"/>
  <c r="W23" i="14" s="1"/>
  <c r="W27" i="14"/>
  <c r="V24" i="14"/>
  <c r="V27" i="14"/>
  <c r="U23" i="14"/>
  <c r="U24" i="14"/>
  <c r="U27" i="14"/>
  <c r="T24" i="14"/>
  <c r="T27" i="14"/>
  <c r="S24" i="14"/>
  <c r="S27" i="14"/>
  <c r="R24" i="14"/>
  <c r="R27" i="14"/>
  <c r="Q24" i="14"/>
  <c r="Q23" i="14" s="1"/>
  <c r="Q27" i="14"/>
  <c r="O24" i="14"/>
  <c r="O27" i="14"/>
  <c r="N24" i="14"/>
  <c r="N27" i="14"/>
  <c r="M24" i="14"/>
  <c r="M27" i="14"/>
  <c r="L24" i="14"/>
  <c r="L27" i="14"/>
  <c r="K24" i="14"/>
  <c r="K27" i="14"/>
  <c r="J24" i="14"/>
  <c r="J27" i="14"/>
  <c r="I24" i="14"/>
  <c r="I27" i="14"/>
  <c r="E18" i="13"/>
  <c r="E17" i="13"/>
  <c r="D17" i="13"/>
  <c r="D18" i="13"/>
  <c r="C18" i="13" s="1"/>
  <c r="F16" i="13"/>
  <c r="G16" i="13"/>
  <c r="H16" i="13"/>
  <c r="I16" i="13"/>
  <c r="J16" i="13"/>
  <c r="K16" i="13"/>
  <c r="L16" i="13"/>
  <c r="M16" i="13"/>
  <c r="N16" i="13"/>
  <c r="O16" i="13"/>
  <c r="P16" i="13"/>
  <c r="Q16" i="13"/>
  <c r="O23" i="14" l="1"/>
  <c r="L23" i="14"/>
  <c r="V23" i="14"/>
  <c r="X23" i="14"/>
  <c r="M23" i="14"/>
  <c r="AB23" i="14"/>
  <c r="I23" i="14"/>
  <c r="K23" i="14"/>
  <c r="S23" i="14"/>
  <c r="AA23" i="14"/>
  <c r="AC23" i="14"/>
  <c r="E24" i="14"/>
  <c r="J23" i="14"/>
  <c r="N23" i="14"/>
  <c r="R23" i="14"/>
  <c r="T23" i="14"/>
  <c r="F24" i="14"/>
  <c r="F23" i="14" s="1"/>
  <c r="E28" i="14"/>
  <c r="E27" i="14" s="1"/>
  <c r="E16" i="13"/>
  <c r="D16" i="13"/>
  <c r="C17" i="13"/>
  <c r="C16" i="13" s="1"/>
  <c r="C15" i="7"/>
  <c r="C16" i="7"/>
  <c r="E23" i="14" l="1"/>
  <c r="C19" i="7"/>
  <c r="C18" i="7"/>
  <c r="C14" i="7"/>
  <c r="W17" i="7"/>
  <c r="W14" i="7"/>
  <c r="W13" i="7" s="1"/>
  <c r="T14" i="7"/>
  <c r="V14" i="7"/>
  <c r="V13" i="7" s="1"/>
  <c r="V17" i="7"/>
  <c r="U14" i="7"/>
  <c r="U17" i="7"/>
  <c r="T17" i="7"/>
  <c r="S14" i="7"/>
  <c r="S17" i="7"/>
  <c r="R14" i="7"/>
  <c r="R17" i="7"/>
  <c r="Q14" i="7"/>
  <c r="Q17" i="7"/>
  <c r="P14" i="7"/>
  <c r="P17" i="7"/>
  <c r="O14" i="7"/>
  <c r="O17" i="7"/>
  <c r="N14" i="7"/>
  <c r="N13" i="7" s="1"/>
  <c r="N17" i="7"/>
  <c r="M14" i="7"/>
  <c r="M17" i="7"/>
  <c r="L14" i="7"/>
  <c r="L13" i="7" s="1"/>
  <c r="L17" i="7"/>
  <c r="K14" i="7"/>
  <c r="K17" i="7"/>
  <c r="J13" i="7"/>
  <c r="J14" i="7"/>
  <c r="J17" i="7"/>
  <c r="I14" i="7"/>
  <c r="I17" i="7"/>
  <c r="H14" i="7"/>
  <c r="H17" i="7"/>
  <c r="G14" i="7"/>
  <c r="G17" i="7"/>
  <c r="F14" i="7"/>
  <c r="F13" i="7" s="1"/>
  <c r="F17" i="7"/>
  <c r="E14" i="7"/>
  <c r="E13" i="7" s="1"/>
  <c r="E17" i="7"/>
  <c r="D17" i="7"/>
  <c r="D14" i="7"/>
  <c r="D13" i="7" s="1"/>
  <c r="F15" i="8"/>
  <c r="G15" i="8"/>
  <c r="I15" i="8"/>
  <c r="J15" i="8"/>
  <c r="N13" i="6"/>
  <c r="K13" i="6"/>
  <c r="H13" i="6"/>
  <c r="E13" i="6"/>
  <c r="B13" i="6"/>
  <c r="I13" i="7" l="1"/>
  <c r="T13" i="7"/>
  <c r="K13" i="7"/>
  <c r="M13" i="7"/>
  <c r="U13" i="7"/>
  <c r="G13" i="7"/>
  <c r="P13" i="7"/>
  <c r="H13" i="7"/>
  <c r="O13" i="7"/>
  <c r="Q13" i="7"/>
  <c r="S13" i="7"/>
  <c r="C17" i="7"/>
  <c r="R13" i="7"/>
  <c r="C13" i="7" s="1"/>
  <c r="C25" i="5" l="1"/>
  <c r="C24" i="5"/>
  <c r="D25" i="5"/>
  <c r="D24" i="5"/>
  <c r="F18" i="1"/>
  <c r="J18" i="1" s="1"/>
  <c r="F19" i="1"/>
  <c r="I19" i="1" s="1"/>
  <c r="F20" i="1"/>
  <c r="J20" i="1" s="1"/>
  <c r="F21" i="1"/>
  <c r="J21" i="1" s="1"/>
  <c r="F22" i="1"/>
  <c r="I22" i="1" s="1"/>
  <c r="F23" i="1"/>
  <c r="I23" i="1" s="1"/>
  <c r="J23" i="1"/>
  <c r="F24" i="1"/>
  <c r="I24" i="1" s="1"/>
  <c r="F25" i="1"/>
  <c r="I25" i="1"/>
  <c r="F26" i="1"/>
  <c r="J26" i="1" s="1"/>
  <c r="F27" i="1"/>
  <c r="J27" i="1" s="1"/>
  <c r="F29" i="1"/>
  <c r="I29" i="1" s="1"/>
  <c r="F17" i="1"/>
  <c r="I17" i="1" s="1"/>
  <c r="E22" i="3"/>
  <c r="F22" i="3"/>
  <c r="G22" i="3"/>
  <c r="H22" i="3"/>
  <c r="I22" i="3"/>
  <c r="J22" i="3"/>
  <c r="D13" i="4" s="1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D22" i="3"/>
  <c r="B13" i="4" s="1"/>
  <c r="D26" i="5"/>
  <c r="E26" i="5"/>
  <c r="F26" i="5"/>
  <c r="G26" i="5"/>
  <c r="H26" i="5"/>
  <c r="I26" i="5"/>
  <c r="J26" i="5"/>
  <c r="K26" i="5"/>
  <c r="L26" i="5"/>
  <c r="M26" i="5"/>
  <c r="N26" i="5"/>
  <c r="H17" i="8"/>
  <c r="H18" i="8"/>
  <c r="H19" i="8"/>
  <c r="H20" i="8"/>
  <c r="H21" i="8"/>
  <c r="H22" i="8"/>
  <c r="H23" i="8"/>
  <c r="H24" i="8"/>
  <c r="H25" i="8"/>
  <c r="H26" i="8"/>
  <c r="H27" i="8"/>
  <c r="H28" i="8"/>
  <c r="H16" i="8"/>
  <c r="E17" i="8"/>
  <c r="E18" i="8"/>
  <c r="E19" i="8"/>
  <c r="E20" i="8"/>
  <c r="E21" i="8"/>
  <c r="E22" i="8"/>
  <c r="E23" i="8"/>
  <c r="E24" i="8"/>
  <c r="E25" i="8"/>
  <c r="E26" i="8"/>
  <c r="E27" i="8"/>
  <c r="E28" i="8"/>
  <c r="E16" i="8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C23" i="3"/>
  <c r="C24" i="3"/>
  <c r="K17" i="1"/>
  <c r="I18" i="1"/>
  <c r="K18" i="1"/>
  <c r="K19" i="1"/>
  <c r="K20" i="1"/>
  <c r="K21" i="1"/>
  <c r="K22" i="1"/>
  <c r="K23" i="1"/>
  <c r="K24" i="1"/>
  <c r="K25" i="1"/>
  <c r="I26" i="1"/>
  <c r="K26" i="1"/>
  <c r="K27" i="1"/>
  <c r="I28" i="1"/>
  <c r="J28" i="1"/>
  <c r="K28" i="1"/>
  <c r="J29" i="1"/>
  <c r="K29" i="1"/>
  <c r="C17" i="8"/>
  <c r="D17" i="8"/>
  <c r="C18" i="8"/>
  <c r="D18" i="8"/>
  <c r="C19" i="8"/>
  <c r="D19" i="8"/>
  <c r="B19" i="8" s="1"/>
  <c r="C20" i="8"/>
  <c r="D20" i="8"/>
  <c r="C21" i="8"/>
  <c r="D21" i="8"/>
  <c r="C22" i="8"/>
  <c r="D22" i="8"/>
  <c r="C23" i="8"/>
  <c r="D23" i="8"/>
  <c r="C24" i="8"/>
  <c r="D24" i="8"/>
  <c r="C25" i="8"/>
  <c r="D25" i="8"/>
  <c r="C26" i="8"/>
  <c r="D26" i="8"/>
  <c r="C27" i="8"/>
  <c r="D27" i="8"/>
  <c r="C28" i="8"/>
  <c r="D28" i="8"/>
  <c r="D16" i="8"/>
  <c r="C16" i="8"/>
  <c r="C16" i="1"/>
  <c r="D16" i="1"/>
  <c r="E16" i="1"/>
  <c r="G16" i="1"/>
  <c r="H16" i="1"/>
  <c r="B16" i="1"/>
  <c r="B8" i="8"/>
  <c r="C8" i="8"/>
  <c r="D8" i="8"/>
  <c r="I9" i="1"/>
  <c r="J9" i="1"/>
  <c r="K9" i="1"/>
  <c r="J10" i="1"/>
  <c r="K10" i="1"/>
  <c r="K11" i="1"/>
  <c r="F13" i="4"/>
  <c r="C22" i="3"/>
  <c r="J25" i="1"/>
  <c r="B18" i="8" l="1"/>
  <c r="E13" i="4"/>
  <c r="C26" i="5"/>
  <c r="C13" i="4"/>
  <c r="I13" i="4"/>
  <c r="K13" i="4"/>
  <c r="H13" i="4"/>
  <c r="G13" i="4"/>
  <c r="I27" i="1"/>
  <c r="J24" i="1"/>
  <c r="I21" i="1"/>
  <c r="K16" i="1"/>
  <c r="J19" i="1"/>
  <c r="J17" i="1"/>
  <c r="F16" i="1"/>
  <c r="J22" i="1"/>
  <c r="I20" i="1"/>
  <c r="B26" i="8"/>
  <c r="B25" i="8"/>
  <c r="B21" i="8"/>
  <c r="B20" i="8"/>
  <c r="B16" i="8"/>
  <c r="B24" i="8"/>
  <c r="B28" i="8"/>
  <c r="B27" i="8"/>
  <c r="B23" i="8"/>
  <c r="B22" i="8"/>
  <c r="E15" i="8"/>
  <c r="H15" i="8"/>
  <c r="D15" i="8"/>
  <c r="B17" i="8"/>
  <c r="C15" i="8"/>
  <c r="J13" i="4" l="1"/>
  <c r="I16" i="1"/>
  <c r="J16" i="1"/>
  <c r="B15" i="8"/>
</calcChain>
</file>

<file path=xl/comments1.xml><?xml version="1.0" encoding="utf-8"?>
<comments xmlns="http://schemas.openxmlformats.org/spreadsheetml/2006/main">
  <authors>
    <author/>
  </authors>
  <commentList>
    <comment ref="H6" authorId="0" shapeId="0">
      <text>
        <r>
          <rPr>
            <b/>
            <sz val="9"/>
            <color indexed="8"/>
            <rFont val="新細明體"/>
            <family val="1"/>
            <charset val="136"/>
          </rPr>
          <t xml:space="preserve">DBA: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I6" authorId="0" shapeId="0">
      <text>
        <r>
          <rPr>
            <b/>
            <sz val="9"/>
            <color indexed="8"/>
            <rFont val="新細明體"/>
            <family val="1"/>
            <charset val="136"/>
          </rPr>
          <t xml:space="preserve">DBA:
</t>
        </r>
      </text>
    </comment>
  </commentList>
</comments>
</file>

<file path=xl/sharedStrings.xml><?xml version="1.0" encoding="utf-8"?>
<sst xmlns="http://schemas.openxmlformats.org/spreadsheetml/2006/main" count="1021" uniqueCount="553">
  <si>
    <t>表２－１、現住戶數、人口密度及性比例</t>
  </si>
  <si>
    <r>
      <t>表２－１、</t>
    </r>
    <r>
      <rPr>
        <sz val="16"/>
        <rFont val="Times New Roman"/>
        <family val="1"/>
      </rPr>
      <t xml:space="preserve">Number of  Households </t>
    </r>
    <r>
      <rPr>
        <sz val="16"/>
        <rFont val="標楷體"/>
        <family val="4"/>
        <charset val="136"/>
      </rPr>
      <t>、</t>
    </r>
    <r>
      <rPr>
        <sz val="16"/>
        <rFont val="Times New Roman"/>
        <family val="1"/>
      </rPr>
      <t>Population Density &amp; Sex Ratio</t>
    </r>
  </si>
  <si>
    <t>單位：人</t>
  </si>
  <si>
    <r>
      <t xml:space="preserve">  Unit</t>
    </r>
    <r>
      <rPr>
        <sz val="10"/>
        <rFont val="標楷體"/>
        <family val="4"/>
        <charset val="136"/>
      </rPr>
      <t>：</t>
    </r>
    <r>
      <rPr>
        <sz val="10"/>
        <rFont val="Times New Roman"/>
        <family val="1"/>
      </rPr>
      <t>Person</t>
    </r>
  </si>
  <si>
    <t>年底別及村里別</t>
  </si>
  <si>
    <t>村里數</t>
  </si>
  <si>
    <t>鄰數</t>
  </si>
  <si>
    <t>現　　　住　　　戶　　　口</t>
  </si>
  <si>
    <r>
      <t xml:space="preserve">人口密度　
</t>
    </r>
    <r>
      <rPr>
        <sz val="7.5"/>
        <color indexed="8"/>
        <rFont val="Times New Roman"/>
        <family val="1"/>
      </rPr>
      <t xml:space="preserve">( </t>
    </r>
    <r>
      <rPr>
        <sz val="7.5"/>
        <color indexed="8"/>
        <rFont val="標楷體"/>
        <family val="4"/>
        <charset val="136"/>
      </rPr>
      <t xml:space="preserve">人／平方公里 </t>
    </r>
    <r>
      <rPr>
        <sz val="7.5"/>
        <color indexed="8"/>
        <rFont val="Times New Roman"/>
        <family val="1"/>
      </rPr>
      <t>)</t>
    </r>
  </si>
  <si>
    <t>性比例　   
(男／女)x 100</t>
  </si>
  <si>
    <t xml:space="preserve"> Num. of Ts'uns &amp; Lins</t>
  </si>
  <si>
    <t>Num. of  Neighborhood</t>
  </si>
  <si>
    <r>
      <t>戶</t>
    </r>
    <r>
      <rPr>
        <sz val="9"/>
        <color indexed="8"/>
        <rFont val="標楷體"/>
        <family val="4"/>
        <charset val="136"/>
      </rPr>
      <t xml:space="preserve">數(戶) 
</t>
    </r>
    <r>
      <rPr>
        <sz val="9"/>
        <color indexed="8"/>
        <rFont val="Times New Roman"/>
        <family val="1"/>
      </rPr>
      <t xml:space="preserve">Number of House-holds(Households) </t>
    </r>
  </si>
  <si>
    <r>
      <t xml:space="preserve">人　口　數  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人</t>
    </r>
    <r>
      <rPr>
        <sz val="9"/>
        <rFont val="Times New Roman"/>
        <family val="1"/>
      </rPr>
      <t>)  Population (Person)</t>
    </r>
  </si>
  <si>
    <t>Number of Households (Person/Households)</t>
  </si>
  <si>
    <t>Population Density (per/ km2)</t>
  </si>
  <si>
    <t xml:space="preserve"> Sex Ratio (Male/Female*100)</t>
  </si>
  <si>
    <t>End of Year Ts'uns &amp; Lins</t>
  </si>
  <si>
    <t>Area(km2)</t>
  </si>
  <si>
    <r>
      <t>合計</t>
    </r>
    <r>
      <rPr>
        <sz val="9"/>
        <rFont val="Times New Roman"/>
        <family val="1"/>
      </rPr>
      <t>Total</t>
    </r>
  </si>
  <si>
    <r>
      <t xml:space="preserve">男 </t>
    </r>
    <r>
      <rPr>
        <sz val="9"/>
        <rFont val="Times New Roman"/>
        <family val="1"/>
      </rPr>
      <t>Male</t>
    </r>
  </si>
  <si>
    <r>
      <t>女</t>
    </r>
    <r>
      <rPr>
        <sz val="9"/>
        <rFont val="Times New Roman"/>
        <family val="1"/>
      </rPr>
      <t>Female</t>
    </r>
  </si>
  <si>
    <t>太平村</t>
  </si>
  <si>
    <t>利吉村</t>
  </si>
  <si>
    <t>利嘉村</t>
  </si>
  <si>
    <t>明峰村</t>
  </si>
  <si>
    <t>東興村</t>
  </si>
  <si>
    <t>初鹿村</t>
  </si>
  <si>
    <t>美農村</t>
  </si>
  <si>
    <t>泰安村</t>
  </si>
  <si>
    <t>富山村</t>
  </si>
  <si>
    <t>富源村</t>
  </si>
  <si>
    <t>溫泉村</t>
  </si>
  <si>
    <t>嘉豐村</t>
  </si>
  <si>
    <t>賓朗村</t>
  </si>
  <si>
    <r>
      <t>戶量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全鄉人數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全鄉戶數．人口密度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全鄉人數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全鄉土地總面積．性別比例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男人口數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女人口數</t>
    </r>
    <r>
      <rPr>
        <sz val="8"/>
        <rFont val="Times New Roman"/>
        <family val="1"/>
      </rPr>
      <t>*100%</t>
    </r>
  </si>
  <si>
    <t>表２－２、 戶　籍   動　態</t>
  </si>
  <si>
    <t xml:space="preserve">年 別及
鄉鎮市別     </t>
  </si>
  <si>
    <t>遷　　　　      出　    　　　人　　　　數</t>
  </si>
  <si>
    <t>粗　　　　　　出　　　　　生　　　　　　率</t>
  </si>
  <si>
    <t>死　亡　人　數</t>
  </si>
  <si>
    <t>粗　　　　　　死　　　　　亡　　　　　　率</t>
  </si>
  <si>
    <t>自外國</t>
  </si>
  <si>
    <t>自本省
他縣市</t>
  </si>
  <si>
    <t>自本縣
他鄉鎮市</t>
  </si>
  <si>
    <t>其他</t>
  </si>
  <si>
    <t>往外國</t>
  </si>
  <si>
    <t>Num. of  Death</t>
  </si>
  <si>
    <t>Year &amp; District</t>
  </si>
  <si>
    <t>Total</t>
  </si>
  <si>
    <t>台北市</t>
  </si>
  <si>
    <t>高雄市</t>
  </si>
  <si>
    <t>其他省市</t>
  </si>
  <si>
    <t>Other C. &amp; City of Prov.</t>
  </si>
  <si>
    <t>Other T.City &amp; Dist.</t>
  </si>
  <si>
    <t>Others</t>
  </si>
  <si>
    <t>To Foreign Countries</t>
  </si>
  <si>
    <t>合計</t>
  </si>
  <si>
    <t>男</t>
  </si>
  <si>
    <t>女</t>
  </si>
  <si>
    <t>對數(對)</t>
  </si>
  <si>
    <t>率</t>
  </si>
  <si>
    <t>Kaohsiung 
City</t>
  </si>
  <si>
    <t>Male</t>
  </si>
  <si>
    <t>-</t>
  </si>
  <si>
    <t>附註：1.粗出生(死亡)率=出生(死亡)人口數/年中人口數*1000</t>
  </si>
  <si>
    <t xml:space="preserve">      2.結(離)婚率=結(離)婚對數/年中人口數*1000</t>
  </si>
  <si>
    <t xml:space="preserve">      3.年中人口數：(本年人口+上年人口)/2</t>
  </si>
  <si>
    <r>
      <t>Unit</t>
    </r>
    <r>
      <rPr>
        <sz val="9"/>
        <rFont val="細明體"/>
        <family val="3"/>
        <charset val="136"/>
      </rPr>
      <t>：</t>
    </r>
    <r>
      <rPr>
        <sz val="9"/>
        <rFont val="Times New Roman"/>
        <family val="1"/>
      </rPr>
      <t>Person</t>
    </r>
  </si>
  <si>
    <t xml:space="preserve">年底別及性別 </t>
  </si>
  <si>
    <t>End  of Year</t>
  </si>
  <si>
    <t>All Years</t>
  </si>
  <si>
    <t xml:space="preserve"> 0~4
Years</t>
  </si>
  <si>
    <t xml:space="preserve"> 5~9
Years</t>
  </si>
  <si>
    <t xml:space="preserve"> 10~14
Years</t>
  </si>
  <si>
    <t xml:space="preserve"> 15~19
Years</t>
  </si>
  <si>
    <t xml:space="preserve"> 20~24
Years</t>
  </si>
  <si>
    <t xml:space="preserve"> 25~29
Years</t>
  </si>
  <si>
    <t xml:space="preserve"> 30~34
Years</t>
  </si>
  <si>
    <t xml:space="preserve"> 35~39
Years</t>
  </si>
  <si>
    <t xml:space="preserve"> 40~44
Years</t>
  </si>
  <si>
    <t>45~49
Years</t>
  </si>
  <si>
    <t xml:space="preserve"> 50~54
Years</t>
  </si>
  <si>
    <t xml:space="preserve"> 55~59
Years</t>
  </si>
  <si>
    <t xml:space="preserve"> 60~64
Years</t>
  </si>
  <si>
    <t xml:space="preserve"> 65~69
Years</t>
  </si>
  <si>
    <t>70~74
Years</t>
  </si>
  <si>
    <t xml:space="preserve"> 75~79
Years</t>
  </si>
  <si>
    <t xml:space="preserve"> 80~84
Years</t>
  </si>
  <si>
    <t xml:space="preserve"> 85~89
Years</t>
  </si>
  <si>
    <t>90~94
Years</t>
  </si>
  <si>
    <t>95~99
Years</t>
  </si>
  <si>
    <t>100Years of Age and Over</t>
  </si>
  <si>
    <t>計</t>
  </si>
  <si>
    <t>總　計</t>
  </si>
  <si>
    <t>識               字               者    Illiterate　　</t>
  </si>
  <si>
    <t>不識字者</t>
  </si>
  <si>
    <t>合　計</t>
  </si>
  <si>
    <t>大學（含獨立學院）</t>
  </si>
  <si>
    <r>
      <t xml:space="preserve">專　科   </t>
    </r>
    <r>
      <rPr>
        <sz val="8"/>
        <rFont val="Times New Roman"/>
        <family val="1"/>
      </rPr>
      <t>Junior College</t>
    </r>
  </si>
  <si>
    <t>高      中</t>
  </si>
  <si>
    <t>高      職</t>
  </si>
  <si>
    <t>國 （初）  中</t>
  </si>
  <si>
    <t>初      職</t>
  </si>
  <si>
    <t>自　修</t>
  </si>
  <si>
    <t>University   (College)</t>
  </si>
  <si>
    <t>Senior  High School</t>
  </si>
  <si>
    <t xml:space="preserve">  Senior Vocational School</t>
  </si>
  <si>
    <t>Junior High School</t>
  </si>
  <si>
    <t>Junior Vocational School</t>
  </si>
  <si>
    <t xml:space="preserve"> Grand Total</t>
  </si>
  <si>
    <t>畢業</t>
  </si>
  <si>
    <t>肄業</t>
  </si>
  <si>
    <t xml:space="preserve"> Self-taught</t>
  </si>
  <si>
    <t>Illiterate</t>
  </si>
  <si>
    <t>Graduated</t>
  </si>
  <si>
    <t xml:space="preserve">表２－５、現住人口之婚姻狀況 </t>
  </si>
  <si>
    <r>
      <t xml:space="preserve"> Unit</t>
    </r>
    <r>
      <rPr>
        <sz val="9"/>
        <rFont val="標楷體"/>
        <family val="4"/>
        <charset val="136"/>
      </rPr>
      <t>：</t>
    </r>
    <r>
      <rPr>
        <sz val="9"/>
        <rFont val="Times New Roman"/>
        <family val="1"/>
      </rPr>
      <t>Person</t>
    </r>
  </si>
  <si>
    <t xml:space="preserve">年底別   </t>
  </si>
  <si>
    <r>
      <t xml:space="preserve">總  計   </t>
    </r>
    <r>
      <rPr>
        <sz val="9"/>
        <color indexed="8"/>
        <rFont val="Times New Roman"/>
        <family val="1"/>
      </rPr>
      <t>Grand Total</t>
    </r>
  </si>
  <si>
    <r>
      <t xml:space="preserve">未  婚   </t>
    </r>
    <r>
      <rPr>
        <sz val="9"/>
        <color indexed="8"/>
        <rFont val="Times New Roman"/>
        <family val="1"/>
      </rPr>
      <t>Single</t>
    </r>
  </si>
  <si>
    <r>
      <t xml:space="preserve">有  偶   </t>
    </r>
    <r>
      <rPr>
        <sz val="9"/>
        <color indexed="8"/>
        <rFont val="Times New Roman"/>
        <family val="1"/>
      </rPr>
      <t>Married</t>
    </r>
  </si>
  <si>
    <r>
      <t xml:space="preserve">離  婚   </t>
    </r>
    <r>
      <rPr>
        <sz val="9"/>
        <color indexed="8"/>
        <rFont val="Times New Roman"/>
        <family val="1"/>
      </rPr>
      <t>Divorced</t>
    </r>
  </si>
  <si>
    <r>
      <t xml:space="preserve">喪  偶   </t>
    </r>
    <r>
      <rPr>
        <sz val="9"/>
        <color indexed="8"/>
        <rFont val="Times New Roman"/>
        <family val="1"/>
      </rPr>
      <t>Widowed</t>
    </r>
  </si>
  <si>
    <t>End of Year</t>
  </si>
  <si>
    <r>
      <t xml:space="preserve">女  </t>
    </r>
    <r>
      <rPr>
        <sz val="9"/>
        <color indexed="8"/>
        <rFont val="Times New Roman"/>
        <family val="1"/>
      </rPr>
      <t>Female</t>
    </r>
  </si>
  <si>
    <r>
      <t xml:space="preserve">計   </t>
    </r>
    <r>
      <rPr>
        <sz val="9"/>
        <color indexed="8"/>
        <rFont val="Times New Roman"/>
        <family val="1"/>
      </rPr>
      <t>total</t>
    </r>
  </si>
  <si>
    <r>
      <t xml:space="preserve">男  </t>
    </r>
    <r>
      <rPr>
        <sz val="9"/>
        <color indexed="8"/>
        <rFont val="Times New Roman"/>
        <family val="1"/>
      </rPr>
      <t>Male</t>
    </r>
  </si>
  <si>
    <t>表２－６、現住原住民年齡分配</t>
  </si>
  <si>
    <r>
      <t>總　計</t>
    </r>
    <r>
      <rPr>
        <sz val="9"/>
        <rFont val="Times New Roman"/>
        <family val="1"/>
      </rPr>
      <t>Grand Total</t>
    </r>
  </si>
  <si>
    <r>
      <t xml:space="preserve">0-4歲
</t>
    </r>
    <r>
      <rPr>
        <sz val="9"/>
        <rFont val="Times New Roman"/>
        <family val="1"/>
      </rPr>
      <t>Years</t>
    </r>
  </si>
  <si>
    <r>
      <t xml:space="preserve">5-9歲
</t>
    </r>
    <r>
      <rPr>
        <sz val="9"/>
        <rFont val="Times New Roman"/>
        <family val="1"/>
      </rPr>
      <t>Years</t>
    </r>
  </si>
  <si>
    <r>
      <t xml:space="preserve">10-14歲
</t>
    </r>
    <r>
      <rPr>
        <sz val="9"/>
        <color indexed="8"/>
        <rFont val="Times New Roman"/>
        <family val="1"/>
      </rPr>
      <t>Years</t>
    </r>
  </si>
  <si>
    <r>
      <t xml:space="preserve">15-19歲
</t>
    </r>
    <r>
      <rPr>
        <sz val="9"/>
        <color indexed="8"/>
        <rFont val="Times New Roman"/>
        <family val="1"/>
      </rPr>
      <t>Years</t>
    </r>
  </si>
  <si>
    <r>
      <t xml:space="preserve">20-24歲
</t>
    </r>
    <r>
      <rPr>
        <sz val="9"/>
        <rFont val="Times New Roman"/>
        <family val="1"/>
      </rPr>
      <t>Years</t>
    </r>
  </si>
  <si>
    <r>
      <t xml:space="preserve">25-29歲
</t>
    </r>
    <r>
      <rPr>
        <sz val="9"/>
        <color indexed="8"/>
        <rFont val="Times New Roman"/>
        <family val="1"/>
      </rPr>
      <t>Years</t>
    </r>
  </si>
  <si>
    <r>
      <t xml:space="preserve">30-34歲
</t>
    </r>
    <r>
      <rPr>
        <sz val="9"/>
        <color indexed="8"/>
        <rFont val="Times New Roman"/>
        <family val="1"/>
      </rPr>
      <t>Years</t>
    </r>
  </si>
  <si>
    <r>
      <t xml:space="preserve">35-39歲
</t>
    </r>
    <r>
      <rPr>
        <sz val="9"/>
        <color indexed="8"/>
        <rFont val="Times New Roman"/>
        <family val="1"/>
      </rPr>
      <t>Years</t>
    </r>
  </si>
  <si>
    <r>
      <t xml:space="preserve">40~44歲
</t>
    </r>
    <r>
      <rPr>
        <sz val="9"/>
        <color indexed="8"/>
        <rFont val="Times New Roman"/>
        <family val="1"/>
      </rPr>
      <t>Years</t>
    </r>
  </si>
  <si>
    <r>
      <t xml:space="preserve">45~49歲
</t>
    </r>
    <r>
      <rPr>
        <sz val="9"/>
        <color indexed="8"/>
        <rFont val="Times New Roman"/>
        <family val="1"/>
      </rPr>
      <t>Years</t>
    </r>
  </si>
  <si>
    <r>
      <t xml:space="preserve">55~59歲
</t>
    </r>
    <r>
      <rPr>
        <sz val="9"/>
        <color indexed="8"/>
        <rFont val="Times New Roman"/>
        <family val="1"/>
      </rPr>
      <t>Years</t>
    </r>
  </si>
  <si>
    <r>
      <t xml:space="preserve">60~64歲
</t>
    </r>
    <r>
      <rPr>
        <sz val="9"/>
        <color indexed="8"/>
        <rFont val="Times New Roman"/>
        <family val="1"/>
      </rPr>
      <t>Years</t>
    </r>
  </si>
  <si>
    <r>
      <t xml:space="preserve">65~69歲
</t>
    </r>
    <r>
      <rPr>
        <sz val="9"/>
        <color indexed="8"/>
        <rFont val="Times New Roman"/>
        <family val="1"/>
      </rPr>
      <t>Years</t>
    </r>
  </si>
  <si>
    <r>
      <t xml:space="preserve">70~74歲
</t>
    </r>
    <r>
      <rPr>
        <sz val="9"/>
        <color indexed="8"/>
        <rFont val="Times New Roman"/>
        <family val="1"/>
      </rPr>
      <t>Years</t>
    </r>
  </si>
  <si>
    <r>
      <t xml:space="preserve">75~79歲
</t>
    </r>
    <r>
      <rPr>
        <sz val="9"/>
        <color indexed="8"/>
        <rFont val="Times New Roman"/>
        <family val="1"/>
      </rPr>
      <t>Years</t>
    </r>
  </si>
  <si>
    <r>
      <t xml:space="preserve">戶量             </t>
    </r>
    <r>
      <rPr>
        <sz val="8"/>
        <color indexed="8"/>
        <rFont val="Times New Roman"/>
        <family val="1"/>
      </rPr>
      <t>(</t>
    </r>
    <r>
      <rPr>
        <sz val="8"/>
        <color indexed="8"/>
        <rFont val="標楷體"/>
        <family val="4"/>
        <charset val="136"/>
      </rPr>
      <t>人／戶</t>
    </r>
    <r>
      <rPr>
        <sz val="8"/>
        <color indexed="8"/>
        <rFont val="Times New Roman"/>
        <family val="1"/>
      </rPr>
      <t xml:space="preserve">) </t>
    </r>
    <phoneticPr fontId="2" type="noConversion"/>
  </si>
  <si>
    <t>人口14</t>
    <phoneticPr fontId="2" type="noConversion"/>
  </si>
  <si>
    <t>人口15</t>
    <phoneticPr fontId="2" type="noConversion"/>
  </si>
  <si>
    <t xml:space="preserve">表２－４、滿十五歲以上現住人口之教育程度 </t>
    <phoneticPr fontId="2" type="noConversion"/>
  </si>
  <si>
    <r>
      <t xml:space="preserve">前三年 </t>
    </r>
    <r>
      <rPr>
        <sz val="7"/>
        <rFont val="Times New Roman"/>
        <family val="1"/>
      </rPr>
      <t>First 3 Years</t>
    </r>
  </si>
  <si>
    <r>
      <t xml:space="preserve">二、三年制   　　   </t>
    </r>
    <r>
      <rPr>
        <sz val="7"/>
        <color indexed="8"/>
        <rFont val="Times New Roman"/>
        <family val="1"/>
      </rPr>
      <t>2,3 Years System</t>
    </r>
    <phoneticPr fontId="2" type="noConversion"/>
  </si>
  <si>
    <r>
      <t xml:space="preserve"> </t>
    </r>
    <r>
      <rPr>
        <sz val="16"/>
        <rFont val="標楷體"/>
        <family val="4"/>
        <charset val="136"/>
      </rPr>
      <t>２－５、</t>
    </r>
    <r>
      <rPr>
        <sz val="16"/>
        <rFont val="Times New Roman"/>
        <family val="1"/>
      </rPr>
      <t xml:space="preserve">The Marital Status of the Population </t>
    </r>
  </si>
  <si>
    <r>
      <t>２－６、</t>
    </r>
    <r>
      <rPr>
        <sz val="16"/>
        <rFont val="Times New Roman"/>
        <family val="1"/>
      </rPr>
      <t xml:space="preserve">The Aborigines by Age </t>
    </r>
    <r>
      <rPr>
        <sz val="16"/>
        <rFont val="標楷體"/>
        <family val="4"/>
        <charset val="136"/>
      </rPr>
      <t xml:space="preserve">   </t>
    </r>
    <phoneticPr fontId="2" type="noConversion"/>
  </si>
  <si>
    <t>人口25</t>
    <phoneticPr fontId="2" type="noConversion"/>
  </si>
  <si>
    <t>人口26</t>
    <phoneticPr fontId="2" type="noConversion"/>
  </si>
  <si>
    <t>98年度 2009</t>
    <phoneticPr fontId="2" type="noConversion"/>
  </si>
  <si>
    <t>-</t>
    <phoneticPr fontId="2" type="noConversion"/>
  </si>
  <si>
    <t>99年度 2010</t>
    <phoneticPr fontId="2" type="noConversion"/>
  </si>
  <si>
    <t>年底別　　　　及村里別</t>
    <phoneticPr fontId="2" type="noConversion"/>
  </si>
  <si>
    <r>
      <t>人　　口　　數</t>
    </r>
    <r>
      <rPr>
        <sz val="9"/>
        <rFont val="Times New Roman"/>
        <family val="1"/>
      </rPr>
      <t xml:space="preserve"> (</t>
    </r>
    <r>
      <rPr>
        <sz val="9"/>
        <rFont val="標楷體"/>
        <family val="4"/>
        <charset val="136"/>
      </rPr>
      <t>人</t>
    </r>
    <r>
      <rPr>
        <sz val="9"/>
        <rFont val="Times New Roman"/>
        <family val="1"/>
      </rPr>
      <t>) Num. of Population</t>
    </r>
    <phoneticPr fontId="2" type="noConversion"/>
  </si>
  <si>
    <r>
      <t xml:space="preserve">平地原住民                      </t>
    </r>
    <r>
      <rPr>
        <sz val="8"/>
        <color indexed="8"/>
        <rFont val="Times New Roman"/>
        <family val="1"/>
      </rPr>
      <t>Aborigines in Plains</t>
    </r>
  </si>
  <si>
    <r>
      <t xml:space="preserve">山地原住民                     </t>
    </r>
    <r>
      <rPr>
        <sz val="8"/>
        <color indexed="8"/>
        <rFont val="Times New Roman"/>
        <family val="1"/>
      </rPr>
      <t>Aborigines in Mountains</t>
    </r>
  </si>
  <si>
    <r>
      <t>男</t>
    </r>
    <r>
      <rPr>
        <sz val="7"/>
        <color indexed="8"/>
        <rFont val="Times New Roman"/>
        <family val="1"/>
      </rPr>
      <t xml:space="preserve">          Male</t>
    </r>
  </si>
  <si>
    <t>Taipei City</t>
    <phoneticPr fontId="2" type="noConversion"/>
  </si>
  <si>
    <t>New Taipei City</t>
    <phoneticPr fontId="2" type="noConversion"/>
  </si>
  <si>
    <t>Taichung City</t>
    <phoneticPr fontId="2" type="noConversion"/>
  </si>
  <si>
    <t>Taiwan Proince</t>
    <phoneticPr fontId="2" type="noConversion"/>
  </si>
  <si>
    <t>Fuchien Province</t>
    <phoneticPr fontId="2" type="noConversion"/>
  </si>
  <si>
    <t>年底別</t>
  </si>
  <si>
    <r>
      <t>年齡分配平均</t>
    </r>
    <r>
      <rPr>
        <sz val="9"/>
        <rFont val="Times New Roman"/>
        <family val="1"/>
      </rPr>
      <t>Age Distribution</t>
    </r>
  </si>
  <si>
    <r>
      <t>65</t>
    </r>
    <r>
      <rPr>
        <sz val="8"/>
        <rFont val="標楷體"/>
        <family val="4"/>
        <charset val="136"/>
      </rPr>
      <t>歲以上</t>
    </r>
    <r>
      <rPr>
        <sz val="8"/>
        <rFont val="Times New Roman"/>
        <family val="1"/>
      </rPr>
      <t>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65Years of Age and over</t>
    </r>
  </si>
  <si>
    <t>Elderly Depend-encyradio</t>
  </si>
  <si>
    <t>Child Depend-encyradio</t>
  </si>
  <si>
    <t>Depend-encyradio</t>
  </si>
  <si>
    <t>100年度 2011</t>
    <phoneticPr fontId="2" type="noConversion"/>
  </si>
  <si>
    <t>101年度 2012</t>
    <phoneticPr fontId="2" type="noConversion"/>
  </si>
  <si>
    <t>面  積           (平方公里)</t>
    <phoneticPr fontId="2" type="noConversion"/>
  </si>
  <si>
    <r>
      <t>女</t>
    </r>
    <r>
      <rPr>
        <sz val="7"/>
        <color indexed="8"/>
        <rFont val="Times New Roman"/>
        <family val="1"/>
      </rPr>
      <t xml:space="preserve">                Female</t>
    </r>
    <phoneticPr fontId="2" type="noConversion"/>
  </si>
  <si>
    <r>
      <t xml:space="preserve">結婚                                  </t>
    </r>
    <r>
      <rPr>
        <sz val="8"/>
        <rFont val="Times New Roman"/>
        <family val="1"/>
      </rPr>
      <t>Couple of Married
(Couple)</t>
    </r>
    <phoneticPr fontId="2" type="noConversion"/>
  </si>
  <si>
    <r>
      <t xml:space="preserve">離婚                                  </t>
    </r>
    <r>
      <rPr>
        <sz val="8"/>
        <rFont val="Times New Roman"/>
        <family val="1"/>
      </rPr>
      <t>Couple of Divorce
(Couple)</t>
    </r>
    <phoneticPr fontId="2" type="noConversion"/>
  </si>
  <si>
    <t>Female</t>
    <phoneticPr fontId="2" type="noConversion"/>
  </si>
  <si>
    <t>人口12</t>
  </si>
  <si>
    <t>三、現住人口婚姻狀況</t>
  </si>
  <si>
    <t xml:space="preserve">          </t>
  </si>
  <si>
    <t>四、現住人口的教育程度</t>
  </si>
  <si>
    <t>人口13</t>
  </si>
  <si>
    <t>人口11</t>
  </si>
  <si>
    <t>貳、人口</t>
  </si>
  <si>
    <t>一、總人口及其變動</t>
  </si>
  <si>
    <t>二、人口年齡分配</t>
  </si>
  <si>
    <r>
      <t>自他省市 　　　</t>
    </r>
    <r>
      <rPr>
        <sz val="8"/>
        <color indexed="8"/>
        <rFont val="Times New Roman"/>
        <family val="1"/>
      </rPr>
      <t>From Other Provinces(Cities)</t>
    </r>
    <phoneticPr fontId="2" type="noConversion"/>
  </si>
  <si>
    <t>新北市</t>
    <phoneticPr fontId="2" type="noConversion"/>
  </si>
  <si>
    <t>台中市</t>
    <phoneticPr fontId="2" type="noConversion"/>
  </si>
  <si>
    <t>台南市</t>
    <phoneticPr fontId="2" type="noConversion"/>
  </si>
  <si>
    <t>臺灣省</t>
    <phoneticPr fontId="2" type="noConversion"/>
  </si>
  <si>
    <t>福建省</t>
    <phoneticPr fontId="2" type="noConversion"/>
  </si>
  <si>
    <t>Couple</t>
    <phoneticPr fontId="2" type="noConversion"/>
  </si>
  <si>
    <t>(0/00)</t>
    <phoneticPr fontId="2" type="noConversion"/>
  </si>
  <si>
    <t>From Foreign Countries</t>
    <phoneticPr fontId="2" type="noConversion"/>
  </si>
  <si>
    <r>
      <t>遷　　　　入　　　　人　　　　數　　　</t>
    </r>
    <r>
      <rPr>
        <sz val="9"/>
        <rFont val="Times New Roman"/>
        <family val="1"/>
      </rPr>
      <t>Num. of Immigrants</t>
    </r>
  </si>
  <si>
    <t>同一鄉鎮市內之住址變更人數</t>
  </si>
  <si>
    <t>出　生　人　數</t>
  </si>
  <si>
    <t>合  計</t>
  </si>
  <si>
    <r>
      <t>自他省市 　　</t>
    </r>
    <r>
      <rPr>
        <sz val="8"/>
        <color indexed="8"/>
        <rFont val="Times New Roman"/>
        <family val="1"/>
      </rPr>
      <t>From Other Provinces(Cities)</t>
    </r>
    <phoneticPr fontId="2" type="noConversion"/>
  </si>
  <si>
    <t>取得</t>
  </si>
  <si>
    <r>
      <t>往他省市  　　　　　　　　　         　　　　　</t>
    </r>
    <r>
      <rPr>
        <sz val="8"/>
        <color indexed="8"/>
        <rFont val="Times New Roman"/>
        <family val="1"/>
      </rPr>
      <t>To  Other Provinces (Cities)</t>
    </r>
    <phoneticPr fontId="2" type="noConversion"/>
  </si>
  <si>
    <t>往本省
他縣市</t>
  </si>
  <si>
    <t>往本縣
他鄉鎮市</t>
  </si>
  <si>
    <t>喪失國籍</t>
  </si>
  <si>
    <t>Change Residence</t>
  </si>
  <si>
    <t>Num. of  Birth</t>
  </si>
  <si>
    <t>From Foreign Countries</t>
  </si>
  <si>
    <t>金馬</t>
  </si>
  <si>
    <t>國籍</t>
  </si>
  <si>
    <t>Other T City &amp; Dist.</t>
    <phoneticPr fontId="2" type="noConversion"/>
  </si>
  <si>
    <t>Canceled Reg.</t>
  </si>
  <si>
    <t>遷入</t>
    <phoneticPr fontId="2" type="noConversion"/>
  </si>
  <si>
    <t>遷出</t>
    <phoneticPr fontId="2" type="noConversion"/>
  </si>
  <si>
    <t>Taipei City</t>
  </si>
  <si>
    <t>地區</t>
  </si>
  <si>
    <t>Immigrants</t>
  </si>
  <si>
    <t>Emigrants</t>
  </si>
  <si>
    <t>Female</t>
  </si>
  <si>
    <t>Couple</t>
  </si>
  <si>
    <t>(0/00)</t>
  </si>
  <si>
    <t>初設</t>
    <phoneticPr fontId="2" type="noConversion"/>
  </si>
  <si>
    <r>
      <t>往他省市  　　　　　</t>
    </r>
    <r>
      <rPr>
        <sz val="8"/>
        <color indexed="8"/>
        <rFont val="Times New Roman"/>
        <family val="1"/>
      </rPr>
      <t>To  Other Provinces (Cities)</t>
    </r>
    <phoneticPr fontId="2" type="noConversion"/>
  </si>
  <si>
    <t>註銷戶籍</t>
    <phoneticPr fontId="2" type="noConversion"/>
  </si>
  <si>
    <t>戶籍</t>
    <phoneticPr fontId="2" type="noConversion"/>
  </si>
  <si>
    <t>Other C. &amp; City of Prov.</t>
    <phoneticPr fontId="2" type="noConversion"/>
  </si>
  <si>
    <t>Canceled Reg.</t>
    <phoneticPr fontId="2" type="noConversion"/>
  </si>
  <si>
    <t>Unit: Persons, Couples, ‰</t>
    <phoneticPr fontId="2" type="noConversion"/>
  </si>
  <si>
    <t>Num. of Immigrants</t>
    <phoneticPr fontId="2" type="noConversion"/>
  </si>
  <si>
    <t xml:space="preserve"> Emigrants</t>
    <phoneticPr fontId="2" type="noConversion"/>
  </si>
  <si>
    <t xml:space="preserve"> Year &amp; District</t>
    <phoneticPr fontId="2" type="noConversion"/>
  </si>
  <si>
    <t>Tainan City</t>
    <phoneticPr fontId="2" type="noConversion"/>
  </si>
  <si>
    <t>Kaohsiung 
City</t>
    <phoneticPr fontId="2" type="noConversion"/>
  </si>
  <si>
    <t>Taiwan Province</t>
    <phoneticPr fontId="2" type="noConversion"/>
  </si>
  <si>
    <t>Others</t>
    <phoneticPr fontId="2" type="noConversion"/>
  </si>
  <si>
    <t>Form Other C. &amp; City of Province</t>
    <phoneticPr fontId="2" type="noConversion"/>
  </si>
  <si>
    <t>Form Other Township , City &amp; Dist.</t>
    <phoneticPr fontId="2" type="noConversion"/>
  </si>
  <si>
    <t>First 
Reg</t>
    <phoneticPr fontId="2" type="noConversion"/>
  </si>
  <si>
    <t>Oth-ers</t>
    <phoneticPr fontId="2" type="noConversion"/>
  </si>
  <si>
    <t>To Other C. &amp; City of Province</t>
    <phoneticPr fontId="2" type="noConversion"/>
  </si>
  <si>
    <t>To Other Township , City &amp; Dist.</t>
    <phoneticPr fontId="2" type="noConversion"/>
  </si>
  <si>
    <t>Deleted Reg</t>
    <phoneticPr fontId="2" type="noConversion"/>
  </si>
  <si>
    <t>Immigrants</t>
    <phoneticPr fontId="2" type="noConversion"/>
  </si>
  <si>
    <t>Emigrants</t>
    <phoneticPr fontId="2" type="noConversion"/>
  </si>
  <si>
    <t xml:space="preserve"> Male</t>
  </si>
  <si>
    <t>Crude
Birth
Rate</t>
    <phoneticPr fontId="2" type="noConversion"/>
  </si>
  <si>
    <t>Crude
Death
Rate</t>
    <phoneticPr fontId="2" type="noConversion"/>
  </si>
  <si>
    <t>Natural
Increase
Rate</t>
    <phoneticPr fontId="2" type="noConversion"/>
  </si>
  <si>
    <t>Immigrant
Rate</t>
    <phoneticPr fontId="2" type="noConversion"/>
  </si>
  <si>
    <t>Emigrant
Rate</t>
    <phoneticPr fontId="2" type="noConversion"/>
  </si>
  <si>
    <t>Social
Increase
Rate</t>
    <phoneticPr fontId="2" type="noConversion"/>
  </si>
  <si>
    <t>Couple of Married
(Coup-le)</t>
    <phoneticPr fontId="2" type="noConversion"/>
  </si>
  <si>
    <t>(‰)</t>
    <phoneticPr fontId="2" type="noConversion"/>
  </si>
  <si>
    <t>Coup-le of Divo-rce
(Cou-ple)</t>
    <phoneticPr fontId="2" type="noConversion"/>
  </si>
  <si>
    <r>
      <t xml:space="preserve">  0-14(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       0-14Year</t>
    </r>
    <phoneticPr fontId="2" type="noConversion"/>
  </si>
  <si>
    <r>
      <t>15-64(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      15-64Year</t>
    </r>
    <phoneticPr fontId="2" type="noConversion"/>
  </si>
  <si>
    <t>Aged-Child Ratio</t>
  </si>
  <si>
    <t>說明：自102年度起加入比率及老化指數</t>
    <phoneticPr fontId="2" type="noConversion"/>
  </si>
  <si>
    <t>博士
Doctor</t>
    <phoneticPr fontId="2" type="noConversion"/>
  </si>
  <si>
    <t>碩士
Master</t>
    <phoneticPr fontId="2" type="noConversion"/>
  </si>
  <si>
    <t>五年制                        5 Years System</t>
    <phoneticPr fontId="2" type="noConversion"/>
  </si>
  <si>
    <t>國小</t>
    <phoneticPr fontId="2" type="noConversion"/>
  </si>
  <si>
    <t>Primary School</t>
    <phoneticPr fontId="2" type="noConversion"/>
  </si>
  <si>
    <t>Un-graduated</t>
  </si>
  <si>
    <t>肄業Un-graduated</t>
    <phoneticPr fontId="2" type="noConversion"/>
  </si>
  <si>
    <t>Graduated</t>
    <phoneticPr fontId="2" type="noConversion"/>
  </si>
  <si>
    <t>畢業Graduated</t>
    <phoneticPr fontId="2" type="noConversion"/>
  </si>
  <si>
    <t>Un-graduated</t>
    <phoneticPr fontId="2" type="noConversion"/>
  </si>
  <si>
    <r>
      <t xml:space="preserve">後二年  　          　       </t>
    </r>
    <r>
      <rPr>
        <sz val="8"/>
        <rFont val="Times New Roman"/>
        <family val="1"/>
      </rPr>
      <t>Final 2 System</t>
    </r>
    <r>
      <rPr>
        <sz val="8"/>
        <rFont val="標楷體"/>
        <family val="4"/>
        <charset val="136"/>
      </rPr>
      <t xml:space="preserve"> </t>
    </r>
    <phoneticPr fontId="2" type="noConversion"/>
  </si>
  <si>
    <r>
      <t xml:space="preserve">計         </t>
    </r>
    <r>
      <rPr>
        <sz val="9"/>
        <color indexed="8"/>
        <rFont val="Times New Roman"/>
        <family val="1"/>
      </rPr>
      <t>Total</t>
    </r>
    <phoneticPr fontId="2" type="noConversion"/>
  </si>
  <si>
    <t>扶老比(％)</t>
    <phoneticPr fontId="2" type="noConversion"/>
  </si>
  <si>
    <t>扶幼比(％)</t>
    <phoneticPr fontId="2" type="noConversion"/>
  </si>
  <si>
    <t>扶養比(％)</t>
    <phoneticPr fontId="2" type="noConversion"/>
  </si>
  <si>
    <t xml:space="preserve">老化指數(％)
</t>
    <phoneticPr fontId="2" type="noConversion"/>
  </si>
  <si>
    <r>
      <t>比率(%)</t>
    </r>
    <r>
      <rPr>
        <sz val="6"/>
        <rFont val="Times New Roman"/>
        <family val="1"/>
      </rPr>
      <t>Rate</t>
    </r>
    <phoneticPr fontId="2" type="noConversion"/>
  </si>
  <si>
    <r>
      <t xml:space="preserve">50~54歲
</t>
    </r>
    <r>
      <rPr>
        <sz val="9"/>
        <color indexed="8"/>
        <rFont val="Times New Roman"/>
        <family val="1"/>
      </rPr>
      <t>Years</t>
    </r>
    <phoneticPr fontId="2" type="noConversion"/>
  </si>
  <si>
    <r>
      <t>80-84歲
Years</t>
    </r>
    <r>
      <rPr>
        <sz val="9"/>
        <color indexed="8"/>
        <rFont val="Times New Roman"/>
        <family val="1"/>
      </rPr>
      <t/>
    </r>
    <phoneticPr fontId="2" type="noConversion"/>
  </si>
  <si>
    <r>
      <t>85-89歲
Years</t>
    </r>
    <r>
      <rPr>
        <sz val="9"/>
        <color indexed="8"/>
        <rFont val="Times New Roman"/>
        <family val="1"/>
      </rPr>
      <t/>
    </r>
    <phoneticPr fontId="2" type="noConversion"/>
  </si>
  <si>
    <r>
      <t>90-94歲
Years</t>
    </r>
    <r>
      <rPr>
        <sz val="9"/>
        <color indexed="8"/>
        <rFont val="Times New Roman"/>
        <family val="1"/>
      </rPr>
      <t/>
    </r>
    <phoneticPr fontId="2" type="noConversion"/>
  </si>
  <si>
    <r>
      <t>95-99歲
Years</t>
    </r>
    <r>
      <rPr>
        <sz val="9"/>
        <color indexed="8"/>
        <rFont val="Times New Roman"/>
        <family val="1"/>
      </rPr>
      <t/>
    </r>
    <phoneticPr fontId="2" type="noConversion"/>
  </si>
  <si>
    <r>
      <rPr>
        <sz val="8"/>
        <color indexed="8"/>
        <rFont val="標楷體"/>
        <family val="4"/>
        <charset val="136"/>
      </rPr>
      <t>100歲</t>
    </r>
    <r>
      <rPr>
        <sz val="6"/>
        <color indexed="8"/>
        <rFont val="標楷體"/>
        <family val="4"/>
        <charset val="136"/>
      </rPr>
      <t xml:space="preserve">
Years of Age and Over</t>
    </r>
    <phoneticPr fontId="2" type="noConversion"/>
  </si>
  <si>
    <t>Unit：Person</t>
  </si>
  <si>
    <t>平地</t>
  </si>
  <si>
    <t>山地</t>
  </si>
  <si>
    <r>
      <t xml:space="preserve">原住民身分別
(平地或山地)
</t>
    </r>
    <r>
      <rPr>
        <sz val="6"/>
        <rFont val="Times New Roman"/>
        <family val="1"/>
      </rPr>
      <t>Indigene by Status
(Plain-land or Mountain)</t>
    </r>
    <phoneticPr fontId="2" type="noConversion"/>
  </si>
  <si>
    <r>
      <t xml:space="preserve">男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</si>
  <si>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</si>
  <si>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計　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</si>
  <si>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男 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</si>
  <si>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計   </t>
    </r>
    <r>
      <rPr>
        <sz val="9"/>
        <color indexed="8"/>
        <rFont val="Times New Roman"/>
        <family val="1"/>
      </rPr>
      <t>Total</t>
    </r>
    <phoneticPr fontId="2" type="noConversion"/>
  </si>
  <si>
    <t xml:space="preserve">表２－９、現住原住民戶口數 </t>
    <phoneticPr fontId="2" type="noConversion"/>
  </si>
  <si>
    <r>
      <t xml:space="preserve"> </t>
    </r>
    <r>
      <rPr>
        <sz val="14"/>
        <rFont val="標楷體"/>
        <family val="4"/>
        <charset val="136"/>
      </rPr>
      <t>２－９、</t>
    </r>
    <r>
      <rPr>
        <sz val="14"/>
        <rFont val="Times New Roman"/>
        <family val="1"/>
      </rPr>
      <t>Number of Households of The Aborigines</t>
    </r>
    <phoneticPr fontId="2" type="noConversion"/>
  </si>
  <si>
    <r>
      <t xml:space="preserve">原住民身分別
(平地或山地)
</t>
    </r>
    <r>
      <rPr>
        <sz val="8"/>
        <rFont val="Times New Roman"/>
        <family val="1"/>
      </rPr>
      <t>Indigene by Status
(Plain-land or Mountain)</t>
    </r>
    <phoneticPr fontId="24" type="noConversion"/>
  </si>
  <si>
    <t xml:space="preserve">表２－８、滿十五歲以上現住原住民教育程度 </t>
    <phoneticPr fontId="2" type="noConversion"/>
  </si>
  <si>
    <t>合　計    Total</t>
    <phoneticPr fontId="2" type="noConversion"/>
  </si>
  <si>
    <t>總計       Grand  Total</t>
    <phoneticPr fontId="2" type="noConversion"/>
  </si>
  <si>
    <t xml:space="preserve">年底別 </t>
    <phoneticPr fontId="2" type="noConversion"/>
  </si>
  <si>
    <r>
      <rPr>
        <sz val="10"/>
        <rFont val="標楷體"/>
        <family val="4"/>
        <charset val="136"/>
      </rPr>
      <t>性別</t>
    </r>
    <r>
      <rPr>
        <sz val="10"/>
        <rFont val="新細明體"/>
        <family val="1"/>
        <charset val="136"/>
      </rPr>
      <t xml:space="preserve">
</t>
    </r>
    <r>
      <rPr>
        <sz val="8"/>
        <rFont val="Times New Roman"/>
        <family val="1"/>
      </rPr>
      <t>Sex</t>
    </r>
    <phoneticPr fontId="2" type="noConversion"/>
  </si>
  <si>
    <t>人口16</t>
    <phoneticPr fontId="2" type="noConversion"/>
  </si>
  <si>
    <t>人口17</t>
  </si>
  <si>
    <t>人口18</t>
  </si>
  <si>
    <t>2 - 2 、Immigrants and Emigrants</t>
    <phoneticPr fontId="2" type="noConversion"/>
  </si>
  <si>
    <t>人口19</t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</si>
  <si>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20</t>
    </r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</si>
  <si>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21</t>
    </r>
    <phoneticPr fontId="2" type="noConversion"/>
  </si>
  <si>
    <r>
      <rPr>
        <sz val="8"/>
        <rFont val="標楷體"/>
        <family val="4"/>
        <charset val="136"/>
      </rPr>
      <t>單位：人、對、千分比</t>
    </r>
    <phoneticPr fontId="2" type="noConversion"/>
  </si>
  <si>
    <r>
      <rPr>
        <sz val="8"/>
        <rFont val="標楷體"/>
        <family val="4"/>
        <charset val="136"/>
      </rPr>
      <t>單位：人；對；</t>
    </r>
    <r>
      <rPr>
        <sz val="8"/>
        <rFont val="Times New Roman"/>
        <family val="1"/>
      </rPr>
      <t>‰</t>
    </r>
    <phoneticPr fontId="2" type="noConversion"/>
  </si>
  <si>
    <r>
      <rPr>
        <sz val="10"/>
        <color indexed="8"/>
        <rFont val="標楷體"/>
        <family val="4"/>
        <charset val="136"/>
      </rPr>
      <t>年及
鄉鎮市別</t>
    </r>
    <phoneticPr fontId="2" type="noConversion"/>
  </si>
  <si>
    <r>
      <rPr>
        <sz val="11"/>
        <color indexed="8"/>
        <rFont val="標楷體"/>
        <family val="4"/>
        <charset val="136"/>
      </rPr>
      <t>遷入人數</t>
    </r>
    <r>
      <rPr>
        <sz val="11"/>
        <color indexed="8"/>
        <rFont val="Times New Roman"/>
        <family val="1"/>
      </rPr>
      <t xml:space="preserve">  </t>
    </r>
    <phoneticPr fontId="2" type="noConversion"/>
  </si>
  <si>
    <r>
      <rPr>
        <sz val="11"/>
        <color indexed="8"/>
        <rFont val="標楷體"/>
        <family val="4"/>
        <charset val="136"/>
      </rPr>
      <t>遷出人數</t>
    </r>
    <r>
      <rPr>
        <sz val="11"/>
        <color indexed="8"/>
        <rFont val="Times New Roman"/>
        <family val="1"/>
      </rPr>
      <t xml:space="preserve">    </t>
    </r>
    <r>
      <rPr>
        <sz val="12"/>
        <color indexed="8"/>
        <rFont val="Times New Roman"/>
        <family val="1"/>
      </rPr>
      <t xml:space="preserve"> </t>
    </r>
    <r>
      <rPr>
        <sz val="9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</si>
  <si>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標楷體"/>
        <family val="4"/>
        <charset val="136"/>
      </rPr>
      <t>年及
鄉鎮市別</t>
    </r>
    <phoneticPr fontId="2" type="noConversion"/>
  </si>
  <si>
    <r>
      <rPr>
        <sz val="9"/>
        <color indexed="8"/>
        <rFont val="標楷體"/>
        <family val="4"/>
        <charset val="136"/>
      </rPr>
      <t xml:space="preserve">鄉鎮市內住址變更人數
</t>
    </r>
    <r>
      <rPr>
        <sz val="7"/>
        <color indexed="8"/>
        <rFont val="Times New Roman"/>
        <family val="1"/>
      </rPr>
      <t>Change Residence</t>
    </r>
    <phoneticPr fontId="2" type="noConversion"/>
  </si>
  <si>
    <r>
      <rPr>
        <sz val="9"/>
        <color indexed="8"/>
        <rFont val="標楷體"/>
        <family val="4"/>
        <charset val="136"/>
      </rPr>
      <t>出生人數</t>
    </r>
    <r>
      <rPr>
        <sz val="10"/>
        <color indexed="8"/>
        <rFont val="Times New Roman"/>
        <family val="1"/>
      </rPr>
      <t xml:space="preserve">
</t>
    </r>
    <r>
      <rPr>
        <sz val="7"/>
        <color indexed="8"/>
        <rFont val="Times New Roman"/>
        <family val="1"/>
      </rPr>
      <t xml:space="preserve">Num of Birth  </t>
    </r>
    <phoneticPr fontId="2" type="noConversion"/>
  </si>
  <si>
    <r>
      <rPr>
        <sz val="9"/>
        <color indexed="8"/>
        <rFont val="標楷體"/>
        <family val="4"/>
        <charset val="136"/>
      </rPr>
      <t>死亡人數</t>
    </r>
    <r>
      <rPr>
        <sz val="10"/>
        <color indexed="8"/>
        <rFont val="Times New Roman"/>
        <family val="1"/>
      </rPr>
      <t xml:space="preserve">
Num of Death</t>
    </r>
    <phoneticPr fontId="2" type="noConversion"/>
  </si>
  <si>
    <r>
      <rPr>
        <sz val="9"/>
        <color indexed="8"/>
        <rFont val="標楷體"/>
        <family val="4"/>
        <charset val="136"/>
      </rPr>
      <t xml:space="preserve">粗
出
生
率
</t>
    </r>
    <r>
      <rPr>
        <sz val="9"/>
        <color indexed="8"/>
        <rFont val="Times New Roman"/>
        <family val="1"/>
      </rPr>
      <t>(‰)</t>
    </r>
    <phoneticPr fontId="2" type="noConversion"/>
  </si>
  <si>
    <r>
      <rPr>
        <sz val="9"/>
        <rFont val="標楷體"/>
        <family val="4"/>
        <charset val="136"/>
      </rPr>
      <t xml:space="preserve">粗
死
亡
率
</t>
    </r>
    <r>
      <rPr>
        <sz val="9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</si>
  <si>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自
然
增
加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</si>
  <si>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遷
入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</si>
  <si>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遷
出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</si>
  <si>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社
會
增
加
率
</t>
    </r>
    <r>
      <rPr>
        <sz val="10"/>
        <rFont val="Times New Roman"/>
        <family val="1"/>
      </rPr>
      <t>(‰)</t>
    </r>
    <phoneticPr fontId="2" type="noConversion"/>
  </si>
  <si>
    <r>
      <rPr>
        <sz val="9"/>
        <rFont val="標楷體"/>
        <family val="4"/>
        <charset val="136"/>
      </rPr>
      <t xml:space="preserve">結婚
</t>
    </r>
    <r>
      <rPr>
        <sz val="9"/>
        <rFont val="Times New Roman"/>
        <family val="1"/>
      </rPr>
      <t>Marriage</t>
    </r>
    <phoneticPr fontId="2" type="noConversion"/>
  </si>
  <si>
    <r>
      <rPr>
        <sz val="9"/>
        <rFont val="標楷體"/>
        <family val="4"/>
        <charset val="136"/>
      </rPr>
      <t xml:space="preserve">離婚
</t>
    </r>
    <r>
      <rPr>
        <sz val="9"/>
        <rFont val="Times New Roman"/>
        <family val="1"/>
      </rPr>
      <t>Divorce</t>
    </r>
    <phoneticPr fontId="2" type="noConversion"/>
  </si>
  <si>
    <r>
      <rPr>
        <sz val="9"/>
        <color indexed="8"/>
        <rFont val="標楷體"/>
        <family val="4"/>
        <charset val="136"/>
      </rPr>
      <t>合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標楷體"/>
        <family val="4"/>
        <charset val="136"/>
      </rPr>
      <t xml:space="preserve">計
</t>
    </r>
    <r>
      <rPr>
        <sz val="9"/>
        <color indexed="8"/>
        <rFont val="Times New Roman"/>
        <family val="1"/>
      </rPr>
      <t>Total</t>
    </r>
    <phoneticPr fontId="2" type="noConversion"/>
  </si>
  <si>
    <r>
      <rPr>
        <sz val="9"/>
        <color indexed="8"/>
        <rFont val="標楷體"/>
        <family val="4"/>
        <charset val="136"/>
      </rPr>
      <t>自外國</t>
    </r>
    <phoneticPr fontId="2" type="noConversion"/>
  </si>
  <si>
    <r>
      <rPr>
        <sz val="9"/>
        <color indexed="8"/>
        <rFont val="標楷體"/>
        <family val="4"/>
        <charset val="136"/>
      </rPr>
      <t>自他省市</t>
    </r>
    <r>
      <rPr>
        <sz val="10"/>
        <color indexed="8"/>
        <rFont val="Times New Roman"/>
        <family val="1"/>
      </rPr>
      <t xml:space="preserve"> </t>
    </r>
    <r>
      <rPr>
        <sz val="9"/>
        <color indexed="8"/>
        <rFont val="Times New Roman"/>
        <family val="1"/>
      </rPr>
      <t>From Other Provinces(Cities)</t>
    </r>
    <phoneticPr fontId="2" type="noConversion"/>
  </si>
  <si>
    <r>
      <rPr>
        <sz val="9"/>
        <color indexed="8"/>
        <rFont val="標楷體"/>
        <family val="4"/>
        <charset val="136"/>
      </rPr>
      <t>自本省
他縣市</t>
    </r>
  </si>
  <si>
    <r>
      <rPr>
        <sz val="9"/>
        <rFont val="標楷體"/>
        <family val="4"/>
        <charset val="136"/>
      </rPr>
      <t>自本縣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市</t>
    </r>
    <r>
      <rPr>
        <sz val="9"/>
        <rFont val="Times New Roman"/>
        <family val="1"/>
      </rPr>
      <t xml:space="preserve">)
</t>
    </r>
    <r>
      <rPr>
        <sz val="9"/>
        <rFont val="標楷體"/>
        <family val="4"/>
        <charset val="136"/>
      </rPr>
      <t>他鄉鎮市區</t>
    </r>
    <phoneticPr fontId="2" type="noConversion"/>
  </si>
  <si>
    <r>
      <rPr>
        <sz val="9"/>
        <rFont val="標楷體"/>
        <family val="4"/>
        <charset val="136"/>
      </rPr>
      <t xml:space="preserve">初設
戶籍
</t>
    </r>
    <phoneticPr fontId="2" type="noConversion"/>
  </si>
  <si>
    <r>
      <rPr>
        <sz val="9"/>
        <color indexed="8"/>
        <rFont val="標楷體"/>
        <family val="4"/>
        <charset val="136"/>
      </rPr>
      <t>其他</t>
    </r>
    <phoneticPr fontId="2" type="noConversion"/>
  </si>
  <si>
    <r>
      <rPr>
        <sz val="9"/>
        <color indexed="8"/>
        <rFont val="標楷體"/>
        <family val="4"/>
        <charset val="136"/>
      </rPr>
      <t>往他省市</t>
    </r>
    <r>
      <rPr>
        <sz val="9"/>
        <color indexed="8"/>
        <rFont val="Times New Roman"/>
        <family val="1"/>
      </rPr>
      <t xml:space="preserve">To   Other                   </t>
    </r>
    <phoneticPr fontId="2" type="noConversion"/>
  </si>
  <si>
    <r>
      <t xml:space="preserve"> </t>
    </r>
    <r>
      <rPr>
        <sz val="9"/>
        <color indexed="8"/>
        <rFont val="Times New Roman"/>
        <family val="1"/>
      </rPr>
      <t xml:space="preserve"> Provinces(Cities)</t>
    </r>
    <phoneticPr fontId="2" type="noConversion"/>
  </si>
  <si>
    <r>
      <rPr>
        <sz val="9"/>
        <color indexed="8"/>
        <rFont val="標楷體"/>
        <family val="4"/>
        <charset val="136"/>
      </rPr>
      <t>往本省
他縣市</t>
    </r>
    <phoneticPr fontId="2" type="noConversion"/>
  </si>
  <si>
    <r>
      <rPr>
        <sz val="9"/>
        <color indexed="8"/>
        <rFont val="標楷體"/>
        <family val="4"/>
        <charset val="136"/>
      </rPr>
      <t>往本縣
他鄉鎮市</t>
    </r>
    <phoneticPr fontId="2" type="noConversion"/>
  </si>
  <si>
    <r>
      <rPr>
        <sz val="9"/>
        <rFont val="標楷體"/>
        <family val="4"/>
        <charset val="136"/>
      </rPr>
      <t>註銷戶籍</t>
    </r>
    <phoneticPr fontId="2" type="noConversion"/>
  </si>
  <si>
    <r>
      <rPr>
        <sz val="9"/>
        <color indexed="8"/>
        <rFont val="標楷體"/>
        <family val="4"/>
        <charset val="136"/>
      </rPr>
      <t>其他</t>
    </r>
  </si>
  <si>
    <r>
      <rPr>
        <sz val="9"/>
        <color indexed="8"/>
        <rFont val="標楷體"/>
        <family val="4"/>
        <charset val="136"/>
      </rPr>
      <t>新北市</t>
    </r>
    <phoneticPr fontId="2" type="noConversion"/>
  </si>
  <si>
    <r>
      <rPr>
        <sz val="9"/>
        <color indexed="8"/>
        <rFont val="標楷體"/>
        <family val="4"/>
        <charset val="136"/>
      </rPr>
      <t>臺北市</t>
    </r>
    <phoneticPr fontId="2" type="noConversion"/>
  </si>
  <si>
    <r>
      <rPr>
        <sz val="8"/>
        <color indexed="8"/>
        <rFont val="標楷體"/>
        <family val="4"/>
        <charset val="136"/>
      </rPr>
      <t>臺中市</t>
    </r>
    <phoneticPr fontId="2" type="noConversion"/>
  </si>
  <si>
    <r>
      <rPr>
        <sz val="8"/>
        <color indexed="8"/>
        <rFont val="標楷體"/>
        <family val="4"/>
        <charset val="136"/>
      </rPr>
      <t>臺南市</t>
    </r>
    <phoneticPr fontId="2" type="noConversion"/>
  </si>
  <si>
    <r>
      <rPr>
        <sz val="8"/>
        <color indexed="8"/>
        <rFont val="標楷體"/>
        <family val="4"/>
        <charset val="136"/>
      </rPr>
      <t>高雄市</t>
    </r>
    <phoneticPr fontId="2" type="noConversion"/>
  </si>
  <si>
    <r>
      <rPr>
        <sz val="9"/>
        <color indexed="8"/>
        <rFont val="標楷體"/>
        <family val="4"/>
        <charset val="136"/>
      </rPr>
      <t>臺灣省</t>
    </r>
    <phoneticPr fontId="2" type="noConversion"/>
  </si>
  <si>
    <r>
      <rPr>
        <sz val="9"/>
        <color indexed="8"/>
        <rFont val="標楷體"/>
        <family val="4"/>
        <charset val="136"/>
      </rPr>
      <t>福建省</t>
    </r>
    <phoneticPr fontId="2" type="noConversion"/>
  </si>
  <si>
    <r>
      <rPr>
        <sz val="9"/>
        <color indexed="8"/>
        <rFont val="標楷體"/>
        <family val="4"/>
        <charset val="136"/>
      </rPr>
      <t>其他
省市</t>
    </r>
    <phoneticPr fontId="2" type="noConversion"/>
  </si>
  <si>
    <r>
      <rPr>
        <sz val="9"/>
        <rFont val="標楷體"/>
        <family val="4"/>
        <charset val="136"/>
      </rPr>
      <t>遷入</t>
    </r>
  </si>
  <si>
    <r>
      <rPr>
        <sz val="9"/>
        <rFont val="標楷體"/>
        <family val="4"/>
        <charset val="136"/>
      </rPr>
      <t>遷出</t>
    </r>
  </si>
  <si>
    <r>
      <rPr>
        <sz val="9"/>
        <rFont val="標楷體"/>
        <family val="4"/>
        <charset val="136"/>
      </rPr>
      <t>合計</t>
    </r>
  </si>
  <si>
    <r>
      <rPr>
        <sz val="9"/>
        <rFont val="標楷體"/>
        <family val="4"/>
        <charset val="136"/>
      </rPr>
      <t>男</t>
    </r>
  </si>
  <si>
    <r>
      <rPr>
        <sz val="9"/>
        <rFont val="標楷體"/>
        <family val="4"/>
        <charset val="136"/>
      </rPr>
      <t>女</t>
    </r>
  </si>
  <si>
    <r>
      <rPr>
        <sz val="9"/>
        <rFont val="標楷體"/>
        <family val="4"/>
        <charset val="136"/>
      </rPr>
      <t>女</t>
    </r>
    <phoneticPr fontId="2" type="noConversion"/>
  </si>
  <si>
    <r>
      <rPr>
        <sz val="9"/>
        <rFont val="標楷體"/>
        <family val="4"/>
        <charset val="136"/>
      </rPr>
      <t>對數</t>
    </r>
  </si>
  <si>
    <r>
      <rPr>
        <sz val="9"/>
        <rFont val="標楷體"/>
        <family val="4"/>
        <charset val="136"/>
      </rPr>
      <t>率</t>
    </r>
    <phoneticPr fontId="2" type="noConversion"/>
  </si>
  <si>
    <r>
      <rPr>
        <sz val="8"/>
        <rFont val="標楷體"/>
        <family val="4"/>
        <charset val="136"/>
      </rPr>
      <t>計</t>
    </r>
    <r>
      <rPr>
        <sz val="7"/>
        <rFont val="Times New Roman"/>
        <family val="1"/>
      </rPr>
      <t xml:space="preserve">
</t>
    </r>
    <r>
      <rPr>
        <sz val="8"/>
        <rFont val="Times New Roman"/>
        <family val="1"/>
      </rPr>
      <t>Total</t>
    </r>
    <phoneticPr fontId="2" type="noConversion"/>
  </si>
  <si>
    <r>
      <rPr>
        <sz val="8"/>
        <rFont val="標楷體"/>
        <family val="4"/>
        <charset val="136"/>
      </rPr>
      <t>男</t>
    </r>
    <r>
      <rPr>
        <sz val="7"/>
        <rFont val="Times New Roman"/>
        <family val="1"/>
      </rPr>
      <t xml:space="preserve">
Male</t>
    </r>
    <phoneticPr fontId="2" type="noConversion"/>
  </si>
  <si>
    <r>
      <rPr>
        <sz val="8"/>
        <rFont val="標楷體"/>
        <family val="4"/>
        <charset val="136"/>
      </rPr>
      <t>女</t>
    </r>
    <r>
      <rPr>
        <sz val="7"/>
        <rFont val="Times New Roman"/>
        <family val="1"/>
      </rPr>
      <t xml:space="preserve">
</t>
    </r>
    <r>
      <rPr>
        <sz val="8"/>
        <rFont val="Times New Roman"/>
        <family val="1"/>
      </rPr>
      <t>Female</t>
    </r>
    <phoneticPr fontId="2" type="noConversion"/>
  </si>
  <si>
    <r>
      <rPr>
        <sz val="10"/>
        <rFont val="標楷體"/>
        <family val="4"/>
        <charset val="136"/>
      </rPr>
      <t>資料來源：本府民政處月報</t>
    </r>
    <r>
      <rPr>
        <sz val="10"/>
        <rFont val="Times New Roman"/>
        <family val="1"/>
      </rPr>
      <t xml:space="preserve"> 1221-00-01-2</t>
    </r>
    <r>
      <rPr>
        <sz val="10"/>
        <rFont val="標楷體"/>
        <family val="4"/>
        <charset val="136"/>
      </rPr>
      <t>。</t>
    </r>
    <phoneticPr fontId="2" type="noConversion"/>
  </si>
  <si>
    <r>
      <rPr>
        <sz val="10"/>
        <rFont val="標楷體"/>
        <family val="4"/>
        <charset val="136"/>
      </rPr>
      <t>附註：粗出生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</t>
    </r>
    <r>
      <rPr>
        <sz val="10"/>
        <rFont val="Times New Roman"/>
        <family val="1"/>
      </rPr>
      <t>=</t>
    </r>
    <r>
      <rPr>
        <sz val="10"/>
        <rFont val="標楷體"/>
        <family val="4"/>
        <charset val="136"/>
      </rPr>
      <t>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人口數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年中人口數</t>
    </r>
    <r>
      <rPr>
        <sz val="10"/>
        <rFont val="Times New Roman"/>
        <family val="1"/>
      </rPr>
      <t>*1000;</t>
    </r>
    <r>
      <rPr>
        <sz val="10"/>
        <rFont val="標楷體"/>
        <family val="4"/>
        <charset val="136"/>
      </rPr>
      <t>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離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婚率</t>
    </r>
    <r>
      <rPr>
        <sz val="10"/>
        <rFont val="Times New Roman"/>
        <family val="1"/>
      </rPr>
      <t>=</t>
    </r>
    <r>
      <rPr>
        <sz val="10"/>
        <rFont val="標楷體"/>
        <family val="4"/>
        <charset val="136"/>
      </rPr>
      <t>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離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婚對數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年中人口數</t>
    </r>
    <r>
      <rPr>
        <sz val="10"/>
        <rFont val="Times New Roman"/>
        <family val="1"/>
      </rPr>
      <t>*1000</t>
    </r>
    <phoneticPr fontId="2" type="noConversion"/>
  </si>
  <si>
    <r>
      <t xml:space="preserve">             </t>
    </r>
    <r>
      <rPr>
        <sz val="10"/>
        <rFont val="標楷體"/>
        <family val="4"/>
        <charset val="136"/>
      </rPr>
      <t>粗出生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粗死亡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率、遷入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遷出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率合計如不符，係因四捨五入之故。</t>
    </r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</si>
  <si>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22</t>
    </r>
    <phoneticPr fontId="2" type="noConversion"/>
  </si>
  <si>
    <t>表２－３、現住人口之年齡分配結構</t>
    <phoneticPr fontId="2" type="noConversion"/>
  </si>
  <si>
    <r>
      <t xml:space="preserve">  '2-3</t>
    </r>
    <r>
      <rPr>
        <sz val="16"/>
        <rFont val="標楷體"/>
        <family val="4"/>
        <charset val="136"/>
      </rPr>
      <t>、</t>
    </r>
    <r>
      <rPr>
        <sz val="16"/>
        <rFont val="Times New Roman"/>
        <family val="1"/>
      </rPr>
      <t>Resident Population  by  Age  Group</t>
    </r>
    <r>
      <rPr>
        <sz val="16"/>
        <rFont val="標楷體"/>
        <family val="4"/>
        <charset val="136"/>
      </rPr>
      <t/>
    </r>
    <phoneticPr fontId="2" type="noConversion"/>
  </si>
  <si>
    <t>表２－３－１、現住人口之年齡分配(續1)</t>
    <phoneticPr fontId="2" type="noConversion"/>
  </si>
  <si>
    <r>
      <t xml:space="preserve">２－３－１、Resident </t>
    </r>
    <r>
      <rPr>
        <sz val="16"/>
        <rFont val="Times New Roman"/>
        <family val="1"/>
      </rPr>
      <t>Population  by  Age  Group(Con.1)</t>
    </r>
    <phoneticPr fontId="2" type="noConversion"/>
  </si>
  <si>
    <r>
      <t>人口</t>
    </r>
    <r>
      <rPr>
        <sz val="9"/>
        <rFont val="Times New Roman"/>
        <family val="1"/>
      </rPr>
      <t>27</t>
    </r>
    <phoneticPr fontId="2" type="noConversion"/>
  </si>
  <si>
    <t>人口29</t>
    <phoneticPr fontId="2" type="noConversion"/>
  </si>
  <si>
    <t>人口28</t>
    <phoneticPr fontId="2" type="noConversion"/>
  </si>
  <si>
    <t>人口31</t>
    <phoneticPr fontId="2" type="noConversion"/>
  </si>
  <si>
    <t>人口32</t>
    <phoneticPr fontId="2" type="noConversion"/>
  </si>
  <si>
    <t>人口33</t>
    <phoneticPr fontId="2" type="noConversion"/>
  </si>
  <si>
    <t>人口34</t>
    <phoneticPr fontId="2" type="noConversion"/>
  </si>
  <si>
    <t>人口35</t>
    <phoneticPr fontId="2" type="noConversion"/>
  </si>
  <si>
    <t>人口36</t>
    <phoneticPr fontId="2" type="noConversion"/>
  </si>
  <si>
    <r>
      <t xml:space="preserve"> </t>
    </r>
    <r>
      <rPr>
        <sz val="16"/>
        <rFont val="標楷體"/>
        <family val="4"/>
        <charset val="136"/>
      </rPr>
      <t/>
    </r>
    <phoneticPr fontId="2" type="noConversion"/>
  </si>
  <si>
    <t>人口37</t>
    <phoneticPr fontId="2" type="noConversion"/>
  </si>
  <si>
    <t>人口38</t>
    <phoneticPr fontId="2" type="noConversion"/>
  </si>
  <si>
    <t>人口40</t>
    <phoneticPr fontId="2" type="noConversion"/>
  </si>
  <si>
    <t>人口41</t>
    <phoneticPr fontId="2" type="noConversion"/>
  </si>
  <si>
    <t>人口42</t>
    <phoneticPr fontId="2" type="noConversion"/>
  </si>
  <si>
    <t>表２－７、 現住原住民婚姻狀況</t>
    <phoneticPr fontId="2" type="noConversion"/>
  </si>
  <si>
    <r>
      <rPr>
        <sz val="16"/>
        <rFont val="標楷體"/>
        <family val="4"/>
        <charset val="136"/>
      </rPr>
      <t>２－７、</t>
    </r>
    <r>
      <rPr>
        <sz val="16"/>
        <rFont val="Times New Roman"/>
        <family val="1"/>
      </rPr>
      <t>Marital Status of Resident Indigene</t>
    </r>
    <phoneticPr fontId="2" type="noConversion"/>
  </si>
  <si>
    <t>人口30</t>
  </si>
  <si>
    <r>
      <t xml:space="preserve">男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</si>
  <si>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女 </t>
    </r>
    <r>
      <rPr>
        <sz val="9"/>
        <color indexed="8"/>
        <rFont val="Times New Roman"/>
        <family val="1"/>
      </rPr>
      <t>Female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</si>
  <si>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</si>
  <si>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</si>
  <si>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有       偶   </t>
    </r>
    <r>
      <rPr>
        <sz val="9"/>
        <color indexed="8"/>
        <rFont val="Times New Roman"/>
        <family val="1"/>
      </rPr>
      <t>Married</t>
    </r>
    <phoneticPr fontId="2" type="noConversion"/>
  </si>
  <si>
    <r>
      <t xml:space="preserve">離        婚   </t>
    </r>
    <r>
      <rPr>
        <sz val="9"/>
        <color indexed="8"/>
        <rFont val="Times New Roman"/>
        <family val="1"/>
      </rPr>
      <t>Divorced</t>
    </r>
    <phoneticPr fontId="2" type="noConversion"/>
  </si>
  <si>
    <r>
      <t xml:space="preserve">喪         偶   </t>
    </r>
    <r>
      <rPr>
        <sz val="9"/>
        <color indexed="8"/>
        <rFont val="Times New Roman"/>
        <family val="1"/>
      </rPr>
      <t>Widowed</t>
    </r>
    <phoneticPr fontId="2" type="noConversion"/>
  </si>
  <si>
    <r>
      <t xml:space="preserve">未          婚   </t>
    </r>
    <r>
      <rPr>
        <sz val="9"/>
        <color indexed="8"/>
        <rFont val="Times New Roman"/>
        <family val="1"/>
      </rPr>
      <t>Single</t>
    </r>
    <phoneticPr fontId="2" type="noConversion"/>
  </si>
  <si>
    <t>人口39</t>
  </si>
  <si>
    <r>
      <t>２－８、</t>
    </r>
    <r>
      <rPr>
        <b/>
        <sz val="12"/>
        <rFont val="Times New Roman"/>
        <family val="1"/>
      </rPr>
      <t>Educational Attainments of Resident Indigene Aged 15 and Over</t>
    </r>
    <phoneticPr fontId="2" type="noConversion"/>
  </si>
  <si>
    <t>103年度 2014</t>
    <phoneticPr fontId="2" type="noConversion"/>
  </si>
  <si>
    <r>
      <t>103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2014</t>
    </r>
    <r>
      <rPr>
        <sz val="10"/>
        <rFont val="Arial"/>
        <family val="2"/>
      </rPr>
      <t/>
    </r>
    <phoneticPr fontId="2" type="noConversion"/>
  </si>
  <si>
    <r>
      <t>103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2014</t>
    </r>
    <r>
      <rPr>
        <sz val="10"/>
        <rFont val="Arial"/>
        <family val="2"/>
      </rPr>
      <t/>
    </r>
    <phoneticPr fontId="2" type="noConversion"/>
  </si>
  <si>
    <r>
      <t>男</t>
    </r>
    <r>
      <rPr>
        <sz val="7"/>
        <color indexed="8"/>
        <rFont val="Times New Roman"/>
        <family val="1"/>
      </rPr>
      <t xml:space="preserve">           Male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</si>
  <si>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      Both Sexes</t>
    </r>
    <phoneticPr fontId="2" type="noConversion"/>
  </si>
  <si>
    <r>
      <t>女</t>
    </r>
    <r>
      <rPr>
        <sz val="7"/>
        <color indexed="8"/>
        <rFont val="Times New Roman"/>
        <family val="1"/>
      </rPr>
      <t xml:space="preserve">         Female</t>
    </r>
    <phoneticPr fontId="2" type="noConversion"/>
  </si>
  <si>
    <r>
      <t>男　</t>
    </r>
    <r>
      <rPr>
        <sz val="7"/>
        <color indexed="8"/>
        <rFont val="Times New Roman"/>
        <family val="1"/>
      </rPr>
      <t xml:space="preserve">        Male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</si>
  <si>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</t>
    </r>
    <r>
      <rPr>
        <sz val="7"/>
        <color indexed="8"/>
        <rFont val="標楷體"/>
        <family val="4"/>
        <charset val="136"/>
      </rPr>
      <t>　</t>
    </r>
    <r>
      <rPr>
        <sz val="7"/>
        <color indexed="8"/>
        <rFont val="Times New Roman"/>
        <family val="1"/>
      </rPr>
      <t xml:space="preserve">  Both Sexes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</si>
  <si>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     Both Sexes</t>
    </r>
    <phoneticPr fontId="2" type="noConversion"/>
  </si>
  <si>
    <r>
      <t xml:space="preserve">合計                </t>
    </r>
    <r>
      <rPr>
        <sz val="10"/>
        <color indexed="8"/>
        <rFont val="Times New Roman"/>
        <family val="1"/>
      </rPr>
      <t>Total</t>
    </r>
    <phoneticPr fontId="2" type="noConversion"/>
  </si>
  <si>
    <r>
      <t xml:space="preserve">年底別         </t>
    </r>
    <r>
      <rPr>
        <sz val="9"/>
        <rFont val="Times New Roman"/>
        <family val="1"/>
      </rPr>
      <t>End of Year</t>
    </r>
    <phoneticPr fontId="2" type="noConversion"/>
  </si>
  <si>
    <r>
      <t xml:space="preserve">原住民身分別
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平地或山地</t>
    </r>
    <r>
      <rPr>
        <sz val="9"/>
        <rFont val="Times New Roman"/>
        <family val="1"/>
      </rPr>
      <t xml:space="preserve">)
</t>
    </r>
    <r>
      <rPr>
        <sz val="7"/>
        <rFont val="Times New Roman"/>
        <family val="1"/>
      </rPr>
      <t>Indigene by Status
(Plain-land or Mountain)&amp;Sex</t>
    </r>
    <phoneticPr fontId="2" type="noConversion"/>
  </si>
  <si>
    <t>男女總計</t>
    <phoneticPr fontId="2" type="noConversion"/>
  </si>
  <si>
    <t>(男)平地</t>
    <phoneticPr fontId="2" type="noConversion"/>
  </si>
  <si>
    <t>(男)合計</t>
    <phoneticPr fontId="2" type="noConversion"/>
  </si>
  <si>
    <t>(男)山地</t>
    <phoneticPr fontId="2" type="noConversion"/>
  </si>
  <si>
    <t>(女)合計</t>
    <phoneticPr fontId="2" type="noConversion"/>
  </si>
  <si>
    <t>(女)平地</t>
    <phoneticPr fontId="2" type="noConversion"/>
  </si>
  <si>
    <t>(女)山地</t>
    <phoneticPr fontId="2" type="noConversion"/>
  </si>
  <si>
    <r>
      <rPr>
        <sz val="16"/>
        <rFont val="標楷體"/>
        <family val="4"/>
        <charset val="136"/>
      </rPr>
      <t>表</t>
    </r>
    <r>
      <rPr>
        <sz val="16"/>
        <rFont val="Times New Roman"/>
        <family val="1"/>
      </rPr>
      <t xml:space="preserve"> 2-2-1</t>
    </r>
    <r>
      <rPr>
        <sz val="16"/>
        <color indexed="8"/>
        <rFont val="標楷體"/>
        <family val="4"/>
        <charset val="136"/>
      </rPr>
      <t>、戶籍動態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續</t>
    </r>
    <r>
      <rPr>
        <sz val="16"/>
        <color indexed="8"/>
        <rFont val="Times New Roman"/>
        <family val="1"/>
      </rPr>
      <t>1)</t>
    </r>
    <phoneticPr fontId="2" type="noConversion"/>
  </si>
  <si>
    <r>
      <t>Table 2-2-1</t>
    </r>
    <r>
      <rPr>
        <sz val="16"/>
        <color indexed="8"/>
        <rFont val="標楷體"/>
        <family val="4"/>
        <charset val="136"/>
      </rPr>
      <t>、</t>
    </r>
    <r>
      <rPr>
        <sz val="16"/>
        <color indexed="8"/>
        <rFont val="Times New Roman"/>
        <family val="1"/>
      </rPr>
      <t>Immigrants and Emigrants(Cont.1)</t>
    </r>
    <phoneticPr fontId="2" type="noConversion"/>
  </si>
  <si>
    <r>
      <rPr>
        <sz val="16"/>
        <rFont val="標楷體"/>
        <family val="4"/>
        <charset val="136"/>
      </rPr>
      <t>表</t>
    </r>
    <r>
      <rPr>
        <sz val="16"/>
        <rFont val="Times New Roman"/>
        <family val="1"/>
      </rPr>
      <t xml:space="preserve"> 2-2-1</t>
    </r>
    <r>
      <rPr>
        <sz val="16"/>
        <rFont val="標楷體"/>
        <family val="4"/>
        <charset val="136"/>
      </rPr>
      <t>、戶籍動態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續完</t>
    </r>
    <r>
      <rPr>
        <sz val="16"/>
        <rFont val="Times New Roman"/>
        <family val="1"/>
      </rPr>
      <t xml:space="preserve">)   </t>
    </r>
    <r>
      <rPr>
        <sz val="16"/>
        <color indexed="8"/>
        <rFont val="Times New Roman"/>
        <family val="1"/>
      </rPr>
      <t xml:space="preserve">                                   </t>
    </r>
    <phoneticPr fontId="2" type="noConversion"/>
  </si>
  <si>
    <r>
      <t>Table 2-2-1</t>
    </r>
    <r>
      <rPr>
        <sz val="16"/>
        <rFont val="標楷體"/>
        <family val="4"/>
        <charset val="136"/>
      </rPr>
      <t>、</t>
    </r>
    <r>
      <rPr>
        <sz val="16"/>
        <color indexed="8"/>
        <rFont val="Times New Roman"/>
        <family val="1"/>
      </rPr>
      <t>Immigrants and Emigrants(Cont. End)</t>
    </r>
    <phoneticPr fontId="2" type="noConversion"/>
  </si>
  <si>
    <t>資料來源：台東戶政事務所卑南辦公室。</t>
    <phoneticPr fontId="2" type="noConversion"/>
  </si>
  <si>
    <t>104年度 2015</t>
    <phoneticPr fontId="2" type="noConversion"/>
  </si>
  <si>
    <r>
      <t>104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2015</t>
    </r>
    <r>
      <rPr>
        <sz val="10"/>
        <rFont val="Arial"/>
        <family val="2"/>
      </rPr>
      <t/>
    </r>
    <phoneticPr fontId="2" type="noConversion"/>
  </si>
  <si>
    <t>104年底 2015</t>
    <phoneticPr fontId="2" type="noConversion"/>
  </si>
  <si>
    <t>104年底 2015</t>
    <phoneticPr fontId="2" type="noConversion"/>
  </si>
  <si>
    <t>104年度 2015</t>
    <phoneticPr fontId="2" type="noConversion"/>
  </si>
  <si>
    <r>
      <t>104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2015</t>
    </r>
    <r>
      <rPr>
        <sz val="10"/>
        <rFont val="Arial"/>
        <family val="2"/>
      </rPr>
      <t/>
    </r>
    <phoneticPr fontId="2" type="noConversion"/>
  </si>
  <si>
    <r>
      <rPr>
        <sz val="8"/>
        <color indexed="8"/>
        <rFont val="標楷體"/>
        <family val="4"/>
        <charset val="136"/>
      </rPr>
      <t>臺灣省</t>
    </r>
    <phoneticPr fontId="2" type="noConversion"/>
  </si>
  <si>
    <r>
      <rPr>
        <sz val="8"/>
        <color indexed="8"/>
        <rFont val="標楷體"/>
        <family val="4"/>
        <charset val="136"/>
      </rPr>
      <t>福建省</t>
    </r>
    <phoneticPr fontId="2" type="noConversion"/>
  </si>
  <si>
    <r>
      <rPr>
        <sz val="8"/>
        <color indexed="8"/>
        <rFont val="標楷體"/>
        <family val="4"/>
        <charset val="136"/>
      </rPr>
      <t>其他
省市</t>
    </r>
    <phoneticPr fontId="2" type="noConversion"/>
  </si>
  <si>
    <t>Taoyuan City</t>
  </si>
  <si>
    <t>桃園市</t>
    <phoneticPr fontId="2" type="noConversion"/>
  </si>
  <si>
    <t>嘉豐村</t>
    <phoneticPr fontId="2" type="noConversion"/>
  </si>
  <si>
    <t>利吉村</t>
    <phoneticPr fontId="2" type="noConversion"/>
  </si>
  <si>
    <t>富山村</t>
    <phoneticPr fontId="2" type="noConversion"/>
  </si>
  <si>
    <t>富源村</t>
    <phoneticPr fontId="2" type="noConversion"/>
  </si>
  <si>
    <t>明峰村</t>
    <phoneticPr fontId="2" type="noConversion"/>
  </si>
  <si>
    <t>初鹿村</t>
    <phoneticPr fontId="2" type="noConversion"/>
  </si>
  <si>
    <t>美農村</t>
    <phoneticPr fontId="2" type="noConversion"/>
  </si>
  <si>
    <t>賓朗村</t>
    <phoneticPr fontId="2" type="noConversion"/>
  </si>
  <si>
    <t>泰安村</t>
    <phoneticPr fontId="2" type="noConversion"/>
  </si>
  <si>
    <t>太平村</t>
    <phoneticPr fontId="2" type="noConversion"/>
  </si>
  <si>
    <t>利嘉村</t>
    <phoneticPr fontId="2" type="noConversion"/>
  </si>
  <si>
    <t>東興村</t>
    <phoneticPr fontId="2" type="noConversion"/>
  </si>
  <si>
    <r>
      <rPr>
        <sz val="9"/>
        <rFont val="標楷體"/>
        <family val="4"/>
        <charset val="136"/>
      </rPr>
      <t>全年齡</t>
    </r>
  </si>
  <si>
    <r>
      <t xml:space="preserve">0-4 </t>
    </r>
    <r>
      <rPr>
        <sz val="8"/>
        <rFont val="標楷體"/>
        <family val="4"/>
        <charset val="136"/>
      </rPr>
      <t>歲</t>
    </r>
  </si>
  <si>
    <r>
      <t xml:space="preserve"> 95-99</t>
    </r>
    <r>
      <rPr>
        <sz val="8"/>
        <rFont val="標楷體"/>
        <family val="4"/>
        <charset val="136"/>
      </rPr>
      <t>歲</t>
    </r>
  </si>
  <si>
    <r>
      <t xml:space="preserve">   5-9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</si>
  <si>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10-14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</si>
  <si>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15-19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</si>
  <si>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20-24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</si>
  <si>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25-29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</si>
  <si>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30-34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</si>
  <si>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35-39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</si>
  <si>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40-44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</si>
  <si>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45-49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</si>
  <si>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50-54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</si>
  <si>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55-59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</si>
  <si>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60-64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</si>
  <si>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65-69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</si>
  <si>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70-74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</si>
  <si>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75-79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</si>
  <si>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80-84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</si>
  <si>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85-89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</si>
  <si>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90-94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</si>
  <si>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>100</t>
    </r>
    <r>
      <rPr>
        <sz val="8"/>
        <rFont val="標楷體"/>
        <family val="4"/>
        <charset val="136"/>
      </rPr>
      <t>歲</t>
    </r>
    <r>
      <rPr>
        <sz val="8"/>
        <rFont val="標楷體"/>
        <family val="4"/>
        <charset val="136"/>
      </rPr>
      <t>以上</t>
    </r>
    <phoneticPr fontId="2" type="noConversion"/>
  </si>
  <si>
    <t>五、原住民人口狀況</t>
    <phoneticPr fontId="2" type="noConversion"/>
  </si>
  <si>
    <t>六、滿十五歲原住民的教育程度</t>
    <phoneticPr fontId="2" type="noConversion"/>
  </si>
  <si>
    <r>
      <t>103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2014</t>
    </r>
    <r>
      <rPr>
        <sz val="10"/>
        <rFont val="Arial"/>
        <family val="2"/>
      </rPr>
      <t/>
    </r>
    <phoneticPr fontId="2" type="noConversion"/>
  </si>
  <si>
    <r>
      <t>104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2015</t>
    </r>
    <r>
      <rPr>
        <sz val="10"/>
        <rFont val="Arial"/>
        <family val="2"/>
      </rPr>
      <t/>
    </r>
    <phoneticPr fontId="2" type="noConversion"/>
  </si>
  <si>
    <t>２－４、Educational Attainment  of  Population Aged 15 and Over</t>
    <phoneticPr fontId="2" type="noConversion"/>
  </si>
  <si>
    <r>
      <rPr>
        <b/>
        <sz val="9"/>
        <rFont val="標楷體"/>
        <family val="4"/>
        <charset val="136"/>
      </rPr>
      <t>男</t>
    </r>
  </si>
  <si>
    <r>
      <rPr>
        <b/>
        <sz val="9"/>
        <rFont val="標楷體"/>
        <family val="4"/>
        <charset val="136"/>
      </rPr>
      <t>女</t>
    </r>
  </si>
  <si>
    <r>
      <rPr>
        <b/>
        <sz val="9"/>
        <rFont val="標楷體"/>
        <family val="4"/>
        <charset val="136"/>
      </rPr>
      <t>總計</t>
    </r>
    <phoneticPr fontId="52" type="noConversion"/>
  </si>
  <si>
    <r>
      <rPr>
        <b/>
        <sz val="9"/>
        <rFont val="標楷體"/>
        <family val="4"/>
        <charset val="136"/>
      </rPr>
      <t>合計</t>
    </r>
    <phoneticPr fontId="24" type="noConversion"/>
  </si>
  <si>
    <r>
      <rPr>
        <b/>
        <sz val="9"/>
        <rFont val="標楷體"/>
        <family val="4"/>
        <charset val="136"/>
      </rPr>
      <t>平地</t>
    </r>
    <phoneticPr fontId="24" type="noConversion"/>
  </si>
  <si>
    <r>
      <rPr>
        <b/>
        <sz val="9"/>
        <rFont val="標楷體"/>
        <family val="4"/>
        <charset val="136"/>
      </rPr>
      <t>山地</t>
    </r>
    <phoneticPr fontId="24" type="noConversion"/>
  </si>
  <si>
    <r>
      <rPr>
        <b/>
        <sz val="9"/>
        <rFont val="標楷體"/>
        <family val="4"/>
        <charset val="136"/>
      </rPr>
      <t>合計</t>
    </r>
    <phoneticPr fontId="52" type="noConversion"/>
  </si>
  <si>
    <t>105年度 2016</t>
    <phoneticPr fontId="2" type="noConversion"/>
  </si>
  <si>
    <t>105年底 2016</t>
    <phoneticPr fontId="2" type="noConversion"/>
  </si>
  <si>
    <t xml:space="preserve"> </t>
    <phoneticPr fontId="2" type="noConversion"/>
  </si>
  <si>
    <r>
      <t>105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2016</t>
    </r>
    <phoneticPr fontId="2" type="noConversion"/>
  </si>
  <si>
    <t>溫泉村</t>
    <phoneticPr fontId="2" type="noConversion"/>
  </si>
  <si>
    <t>105年度 2016</t>
    <phoneticPr fontId="2" type="noConversion"/>
  </si>
  <si>
    <t xml:space="preserve"> </t>
    <phoneticPr fontId="2" type="noConversion"/>
  </si>
  <si>
    <r>
      <t>105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2016</t>
    </r>
    <phoneticPr fontId="2" type="noConversion"/>
  </si>
  <si>
    <r>
      <t>106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2017</t>
    </r>
    <phoneticPr fontId="2" type="noConversion"/>
  </si>
  <si>
    <t>106年底 2017</t>
    <phoneticPr fontId="2" type="noConversion"/>
  </si>
  <si>
    <t>106年度 2017</t>
    <phoneticPr fontId="2" type="noConversion"/>
  </si>
  <si>
    <r>
      <t>106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2017</t>
    </r>
    <r>
      <rPr>
        <sz val="10"/>
        <rFont val="Arial"/>
        <family val="2"/>
      </rPr>
      <t/>
    </r>
    <phoneticPr fontId="2" type="noConversion"/>
  </si>
  <si>
    <t>年</t>
    <phoneticPr fontId="2" type="noConversion"/>
  </si>
  <si>
    <t>總人口</t>
    <phoneticPr fontId="2" type="noConversion"/>
  </si>
  <si>
    <t>0-14歲</t>
    <phoneticPr fontId="2" type="noConversion"/>
  </si>
  <si>
    <t>15-64歲</t>
    <phoneticPr fontId="2" type="noConversion"/>
  </si>
  <si>
    <t>65歲以上</t>
    <phoneticPr fontId="2" type="noConversion"/>
  </si>
  <si>
    <t>結婚率</t>
    <phoneticPr fontId="2" type="noConversion"/>
  </si>
  <si>
    <t>離婚率</t>
    <phoneticPr fontId="2" type="noConversion"/>
  </si>
  <si>
    <t>大專</t>
    <phoneticPr fontId="2" type="noConversion"/>
  </si>
  <si>
    <t>高中、職</t>
    <phoneticPr fontId="2" type="noConversion"/>
  </si>
  <si>
    <t>國、初中職</t>
    <phoneticPr fontId="2" type="noConversion"/>
  </si>
  <si>
    <t>小學</t>
    <phoneticPr fontId="2" type="noConversion"/>
  </si>
  <si>
    <t>自修及不職字者</t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</si>
  <si>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 xml:space="preserve">23 </t>
    </r>
    <phoneticPr fontId="2" type="noConversion"/>
  </si>
  <si>
    <t>106年度 2017</t>
  </si>
  <si>
    <t>106年底 2017</t>
  </si>
  <si>
    <t>107年底 2018</t>
  </si>
  <si>
    <t>107年度 2018</t>
  </si>
  <si>
    <t>107年度2018</t>
  </si>
  <si>
    <t>男女總計</t>
  </si>
  <si>
    <t>(男)合計</t>
  </si>
  <si>
    <t>(男)平地</t>
  </si>
  <si>
    <t>(男)山地</t>
  </si>
  <si>
    <t>(女)合計</t>
  </si>
  <si>
    <t>(女)平地</t>
  </si>
  <si>
    <t>(女)山地</t>
  </si>
  <si>
    <t>總計</t>
  </si>
  <si>
    <t>108年度 2019</t>
  </si>
  <si>
    <t>109年度 2020</t>
    <phoneticPr fontId="2" type="noConversion"/>
  </si>
  <si>
    <t>108年度2019</t>
  </si>
  <si>
    <r>
      <t>109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2020</t>
    </r>
    <phoneticPr fontId="2" type="noConversion"/>
  </si>
  <si>
    <t>108年底 2019</t>
  </si>
  <si>
    <t>109年底 2020</t>
    <phoneticPr fontId="2" type="noConversion"/>
  </si>
  <si>
    <t>109年底 2020</t>
    <phoneticPr fontId="2" type="noConversion"/>
  </si>
  <si>
    <t>109年底 2020</t>
    <phoneticPr fontId="2" type="noConversion"/>
  </si>
  <si>
    <t>109年度2020</t>
    <phoneticPr fontId="2" type="noConversion"/>
  </si>
  <si>
    <t>108底 2019</t>
  </si>
  <si>
    <t>109底 2020</t>
    <phoneticPr fontId="2" type="noConversion"/>
  </si>
  <si>
    <r>
      <t>109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2020</t>
    </r>
    <phoneticPr fontId="2" type="noConversion"/>
  </si>
  <si>
    <t>合計</t>
    <phoneticPr fontId="2" type="noConversion"/>
  </si>
  <si>
    <r>
      <t>109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2020</t>
    </r>
    <phoneticPr fontId="2" type="noConversion"/>
  </si>
  <si>
    <r>
      <t>110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2021</t>
    </r>
    <phoneticPr fontId="2" type="noConversion"/>
  </si>
  <si>
    <t>110年度 2021</t>
    <phoneticPr fontId="2" type="noConversion"/>
  </si>
  <si>
    <r>
      <t>110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2021</t>
    </r>
    <phoneticPr fontId="2" type="noConversion"/>
  </si>
  <si>
    <r>
      <t>110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2021</t>
    </r>
    <phoneticPr fontId="2" type="noConversion"/>
  </si>
  <si>
    <t>往外國</t>
    <phoneticPr fontId="2" type="noConversion"/>
  </si>
  <si>
    <t>To Foreign Countries</t>
    <phoneticPr fontId="2" type="noConversion"/>
  </si>
  <si>
    <t>-</t>
    <phoneticPr fontId="2" type="noConversion"/>
  </si>
  <si>
    <r>
      <t>102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2013</t>
    </r>
    <phoneticPr fontId="2" type="noConversion"/>
  </si>
  <si>
    <r>
      <t>102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2013</t>
    </r>
    <phoneticPr fontId="2" type="noConversion"/>
  </si>
  <si>
    <t>110年底 2021</t>
    <phoneticPr fontId="2" type="noConversion"/>
  </si>
  <si>
    <t>110年底 2021</t>
    <phoneticPr fontId="2" type="noConversion"/>
  </si>
  <si>
    <t>110年度2021</t>
    <phoneticPr fontId="2" type="noConversion"/>
  </si>
  <si>
    <t>110底 2021</t>
    <phoneticPr fontId="2" type="noConversion"/>
  </si>
  <si>
    <t xml:space="preserve"> </t>
    <phoneticPr fontId="2" type="noConversion"/>
  </si>
  <si>
    <t>資料來源：台東戶政事務所卑南辦公室。</t>
    <phoneticPr fontId="2" type="noConversion"/>
  </si>
  <si>
    <t>110年度 2021</t>
    <phoneticPr fontId="2" type="noConversion"/>
  </si>
  <si>
    <r>
      <rPr>
        <b/>
        <sz val="9"/>
        <rFont val="標楷體"/>
        <family val="4"/>
        <charset val="136"/>
      </rPr>
      <t>總計</t>
    </r>
    <phoneticPr fontId="52" type="noConversion"/>
  </si>
  <si>
    <t>110年度2021</t>
    <phoneticPr fontId="2" type="noConversion"/>
  </si>
  <si>
    <t>資料來源：台東戶政事務所卑南辦公室。</t>
    <phoneticPr fontId="2" type="noConversion"/>
  </si>
  <si>
    <t xml:space="preserve">    民國110年底本鄉現住人口數為16,833人，其中男性8,839人，占總人口數52.51％；女性7,994人，占總人口數47.49％，男女性比例為110.57％。總戶數6,872戶，戶量2.45（人/戶）。人口密度為每平方公里40.79人，與上年度比較減少了0.31人。</t>
    <phoneticPr fontId="2" type="noConversion"/>
  </si>
  <si>
    <r>
      <t xml:space="preserve">    民國110年遷入人數為809人，遷出人數為833人，其社會減少率達1.42</t>
    </r>
    <r>
      <rPr>
        <vertAlign val="superscript"/>
        <sz val="14"/>
        <rFont val="標楷體"/>
        <family val="4"/>
        <charset val="136"/>
      </rPr>
      <t>0</t>
    </r>
    <r>
      <rPr>
        <sz val="14"/>
        <rFont val="標楷體"/>
        <family val="4"/>
        <charset val="136"/>
      </rPr>
      <t>/</t>
    </r>
    <r>
      <rPr>
        <vertAlign val="subscript"/>
        <sz val="14"/>
        <rFont val="標楷體"/>
        <family val="4"/>
        <charset val="136"/>
      </rPr>
      <t>00</t>
    </r>
    <r>
      <rPr>
        <sz val="14"/>
        <rFont val="標楷體"/>
        <family val="4"/>
        <charset val="136"/>
      </rPr>
      <t>。</t>
    </r>
    <phoneticPr fontId="2" type="noConversion"/>
  </si>
  <si>
    <t xml:space="preserve"> 民國110年底本鄉總人口中14歲以下為1,506人，占8.95％，15-64歲青壯年人口為12,121人，占72.01％，65歲以上老年人口3,206人，占19.05%，分別較109年底減少53人、減少157人、及增加82人 </t>
    <phoneticPr fontId="2" type="noConversion"/>
  </si>
  <si>
    <r>
      <t xml:space="preserve">    民國110年底結婚率為3.85/</t>
    </r>
    <r>
      <rPr>
        <vertAlign val="subscript"/>
        <sz val="14"/>
        <rFont val="標楷體"/>
        <family val="4"/>
        <charset val="136"/>
      </rPr>
      <t>00</t>
    </r>
    <r>
      <rPr>
        <sz val="14"/>
        <rFont val="標楷體"/>
        <family val="4"/>
        <charset val="136"/>
      </rPr>
      <t>，離婚率為2.35/</t>
    </r>
    <r>
      <rPr>
        <vertAlign val="subscript"/>
        <sz val="14"/>
        <rFont val="標楷體"/>
        <family val="4"/>
        <charset val="136"/>
      </rPr>
      <t xml:space="preserve">00 </t>
    </r>
    <r>
      <rPr>
        <sz val="14"/>
        <rFont val="標楷體"/>
        <family val="4"/>
        <charset val="136"/>
      </rPr>
      <t>，結婚率較上年增加0.04及離婚率減少0.00個千分點，與去年相較今年結婚率微幅上升、離婚率則不變，顯見隨著社會的變遷、經濟的因素、價值觀念的改變，生活品質的提高及教育的增長，對於婚姻的概念已有不同的見解。</t>
    </r>
    <phoneticPr fontId="2" type="noConversion"/>
  </si>
  <si>
    <t>民國110年底滿十五歲以上人口為15,318人，占總人口的91.00％，其中大專程度以上人口為4,403人，占十五歲以上人口28.74％，高中（職）程度者人口為5,525人，占十五歲以上人口的36.07％，初中﹝職﹞程度者2,578人，占十五歲以上人口的16.83％，小學程度者2,442人，占十五歲以上的15.94％，自修及不識字者370人，占十五歲以上人口的2.42％。</t>
    <phoneticPr fontId="2" type="noConversion"/>
  </si>
  <si>
    <t xml:space="preserve">    民國110年底原住民人口數為6,559人，占本鄉總人口之38.97％，其中平地原住民人口數為5,989人，山地原住民人口數為570人，分別占原住民人口數之91.31和8.69％。</t>
    <phoneticPr fontId="2" type="noConversion"/>
  </si>
  <si>
    <t>民國110年底滿十五歲以上人口為5,642人，占原住民總人口的86.02％，其中大專程度以上人口為1,483人，占十五歲以上原住民人口26.29％，高中（職）程度者人口為2,129人，占十五歲以上原住民人口的37.73％，初中﹝職﹞程度者1,038人，占十五歲以上原住民人口的18.40％，小學程度者937人，占十五歲以上原住民人口的16.61％，自修及不識字者55人，占十五歲以上原住民人口的0.97％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</si>
</sst>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76" formatCode="0.0000"/>
    <numFmt numFmtId="177" formatCode="_-* #,##0_-;\-* #,##0_-;_-* \-_-;_-@_-"/>
    <numFmt numFmtId="178" formatCode="_(* #,##0.00_);_(* \(#,##0.00\);_(* \-??_);_(@_)"/>
    <numFmt numFmtId="179" formatCode="#,##0_);[Red]\(#,##0\)"/>
    <numFmt numFmtId="180" formatCode="_(* #,##0_);_(* \(#,##0\);_(* \-_);_(@_)"/>
    <numFmt numFmtId="181" formatCode="_-* #,##0.00_-;\-* #,##0.00_-;_-* \-_-;_-@_-"/>
    <numFmt numFmtId="182" formatCode="#,##0.00_);[Red]\(#,##0.00\)"/>
    <numFmt numFmtId="183" formatCode="#,##0_);\(#,##0\)"/>
    <numFmt numFmtId="184" formatCode="#,##0.00_);\(#,##0.00\)"/>
    <numFmt numFmtId="185" formatCode="#,##0_ ;[Red]\-#,##0\ "/>
    <numFmt numFmtId="186" formatCode="_(* #,##0_);_(* \(#,##0\);_(* &quot;-&quot;_);_(@_)"/>
    <numFmt numFmtId="187" formatCode="#,##0.0000"/>
    <numFmt numFmtId="188" formatCode="0_);\(0\)"/>
    <numFmt numFmtId="189" formatCode="0.00_ "/>
    <numFmt numFmtId="190" formatCode="#,##0_ "/>
    <numFmt numFmtId="191" formatCode="#,##0.0000_);[Red]\(#,##0.0000\)"/>
    <numFmt numFmtId="192" formatCode="General_)"/>
    <numFmt numFmtId="193" formatCode="0.00_)"/>
    <numFmt numFmtId="194" formatCode="#,##0.00_ "/>
    <numFmt numFmtId="195" formatCode="0.00_);\(0.00\)"/>
    <numFmt numFmtId="196" formatCode="0_);[Red]\(0\)"/>
    <numFmt numFmtId="197" formatCode="0_ "/>
  </numFmts>
  <fonts count="78">
    <font>
      <sz val="12"/>
      <name val="新細明體"/>
      <family val="1"/>
      <charset val="136"/>
    </font>
    <font>
      <sz val="10"/>
      <name val="Arial"/>
      <family val="2"/>
    </font>
    <font>
      <sz val="9"/>
      <name val="新細明體"/>
      <family val="1"/>
      <charset val="136"/>
    </font>
    <font>
      <sz val="9"/>
      <name val="標楷體"/>
      <family val="4"/>
      <charset val="136"/>
    </font>
    <font>
      <sz val="9"/>
      <name val="Times New Roman"/>
      <family val="1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sz val="16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8"/>
      <color indexed="8"/>
      <name val="標楷體"/>
      <family val="4"/>
      <charset val="136"/>
    </font>
    <font>
      <sz val="8"/>
      <color indexed="8"/>
      <name val="Times New Roman"/>
      <family val="1"/>
    </font>
    <font>
      <sz val="7.5"/>
      <color indexed="8"/>
      <name val="標楷體"/>
      <family val="4"/>
      <charset val="136"/>
    </font>
    <font>
      <sz val="7.5"/>
      <color indexed="8"/>
      <name val="Times New Roman"/>
      <family val="1"/>
    </font>
    <font>
      <sz val="9"/>
      <color indexed="8"/>
      <name val="標楷體"/>
      <family val="4"/>
      <charset val="136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name val="新細明體"/>
      <family val="1"/>
      <charset val="136"/>
    </font>
    <font>
      <sz val="12"/>
      <name val="標楷體"/>
      <family val="4"/>
      <charset val="136"/>
    </font>
    <font>
      <sz val="8"/>
      <name val="標楷體"/>
      <family val="4"/>
      <charset val="136"/>
    </font>
    <font>
      <sz val="7"/>
      <name val="標楷體"/>
      <family val="4"/>
      <charset val="136"/>
    </font>
    <font>
      <sz val="7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b/>
      <sz val="9"/>
      <name val="標楷體"/>
      <family val="4"/>
      <charset val="136"/>
    </font>
    <font>
      <sz val="13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9"/>
      <color indexed="8"/>
      <name val="新細明體"/>
      <family val="1"/>
      <charset val="136"/>
    </font>
    <font>
      <sz val="7"/>
      <color indexed="8"/>
      <name val="Times New Roman"/>
      <family val="1"/>
    </font>
    <font>
      <sz val="7"/>
      <color indexed="8"/>
      <name val="標楷體"/>
      <family val="4"/>
      <charset val="136"/>
    </font>
    <font>
      <sz val="8"/>
      <name val="新細明體"/>
      <family val="1"/>
      <charset val="136"/>
    </font>
    <font>
      <sz val="7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0"/>
      <color indexed="8"/>
      <name val="Times New Roman"/>
      <family val="1"/>
    </font>
    <font>
      <b/>
      <sz val="10"/>
      <name val="新細明體"/>
      <family val="1"/>
      <charset val="136"/>
    </font>
    <font>
      <b/>
      <sz val="12"/>
      <name val="新細明體"/>
      <family val="1"/>
      <charset val="136"/>
    </font>
    <font>
      <b/>
      <sz val="8"/>
      <name val="Times New Roman"/>
      <family val="1"/>
    </font>
    <font>
      <b/>
      <sz val="8"/>
      <name val="新細明體"/>
      <family val="1"/>
      <charset val="136"/>
    </font>
    <font>
      <vertAlign val="subscript"/>
      <sz val="14"/>
      <name val="標楷體"/>
      <family val="4"/>
      <charset val="136"/>
    </font>
    <font>
      <b/>
      <sz val="48"/>
      <name val="標楷體"/>
      <family val="4"/>
      <charset val="136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name val="標楷體"/>
      <family val="4"/>
      <charset val="136"/>
    </font>
    <font>
      <sz val="12"/>
      <name val="Times New Roman"/>
      <family val="1"/>
    </font>
    <font>
      <sz val="11"/>
      <color indexed="8"/>
      <name val="標楷體"/>
      <family val="4"/>
      <charset val="136"/>
    </font>
    <font>
      <sz val="12"/>
      <name val="Courier"/>
      <family val="3"/>
    </font>
    <font>
      <sz val="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1"/>
      <name val="標楷體"/>
      <family val="4"/>
      <charset val="136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b/>
      <sz val="16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6"/>
      <color indexed="8"/>
      <name val="標楷體"/>
      <family val="4"/>
      <charset val="136"/>
    </font>
    <font>
      <sz val="16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vertAlign val="superscript"/>
      <sz val="14"/>
      <name val="標楷體"/>
      <family val="4"/>
      <charset val="136"/>
    </font>
    <font>
      <b/>
      <i/>
      <sz val="16"/>
      <name val="Helv"/>
      <family val="2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rgb="FFFF0000"/>
      <name val="標楷體"/>
      <family val="4"/>
      <charset val="136"/>
    </font>
    <font>
      <sz val="9"/>
      <color rgb="FFFF0000"/>
      <name val="新細明體"/>
      <family val="1"/>
      <charset val="136"/>
    </font>
    <font>
      <sz val="8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theme="1"/>
      <name val="細明體"/>
      <family val="3"/>
      <charset val="136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38" fontId="56" fillId="0" borderId="0" applyBorder="0" applyAlignment="0"/>
    <xf numFmtId="192" fontId="50" fillId="2" borderId="1" applyNumberFormat="0" applyFont="0" applyFill="0" applyBorder="0">
      <alignment horizontal="center" vertical="center"/>
    </xf>
    <xf numFmtId="193" fontId="65" fillId="0" borderId="0"/>
    <xf numFmtId="0" fontId="1" fillId="0" borderId="0"/>
    <xf numFmtId="0" fontId="50" fillId="0" borderId="0"/>
    <xf numFmtId="0" fontId="34" fillId="0" borderId="0">
      <alignment vertical="center"/>
    </xf>
    <xf numFmtId="0" fontId="48" fillId="0" borderId="0" applyBorder="0"/>
    <xf numFmtId="0" fontId="66" fillId="0" borderId="0">
      <alignment vertical="center"/>
    </xf>
    <xf numFmtId="0" fontId="67" fillId="0" borderId="0">
      <alignment vertical="center"/>
    </xf>
    <xf numFmtId="0" fontId="67" fillId="0" borderId="0"/>
    <xf numFmtId="0" fontId="68" fillId="0" borderId="0">
      <alignment vertical="center"/>
    </xf>
    <xf numFmtId="178" fontId="34" fillId="0" borderId="0" applyFill="0" applyBorder="0" applyAlignment="0" applyProtection="0"/>
    <xf numFmtId="18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4" fillId="0" borderId="0" applyFill="0" applyBorder="0" applyAlignment="0" applyProtection="0"/>
    <xf numFmtId="18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4" fillId="0" borderId="0" applyFill="0" applyBorder="0" applyAlignment="0" applyProtection="0"/>
    <xf numFmtId="9" fontId="48" fillId="0" borderId="0" applyFont="0" applyFill="0" applyBorder="0" applyAlignment="0" applyProtection="0"/>
    <xf numFmtId="42" fontId="48" fillId="0" borderId="0" applyFont="0" applyFill="0" applyBorder="0" applyAlignment="0" applyProtection="0"/>
  </cellStyleXfs>
  <cellXfs count="794">
    <xf numFmtId="0" fontId="0" fillId="0" borderId="0" xfId="0"/>
    <xf numFmtId="40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0" fontId="2" fillId="0" borderId="0" xfId="0" applyNumberFormat="1" applyFont="1" applyBorder="1" applyAlignment="1">
      <alignment vertical="center"/>
    </xf>
    <xf numFmtId="40" fontId="3" fillId="0" borderId="0" xfId="0" applyNumberFormat="1" applyFont="1" applyBorder="1" applyAlignment="1">
      <alignment horizontal="left" vertical="center"/>
    </xf>
    <xf numFmtId="176" fontId="2" fillId="0" borderId="0" xfId="0" applyNumberFormat="1" applyFont="1" applyAlignment="1"/>
    <xf numFmtId="38" fontId="2" fillId="0" borderId="0" xfId="0" applyNumberFormat="1" applyFont="1" applyAlignment="1"/>
    <xf numFmtId="40" fontId="2" fillId="0" borderId="0" xfId="0" applyNumberFormat="1" applyFont="1" applyAlignment="1"/>
    <xf numFmtId="40" fontId="3" fillId="0" borderId="0" xfId="0" applyNumberFormat="1" applyFont="1" applyAlignment="1">
      <alignment horizontal="right"/>
    </xf>
    <xf numFmtId="40" fontId="6" fillId="0" borderId="0" xfId="0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177" fontId="8" fillId="0" borderId="0" xfId="0" applyNumberFormat="1" applyFont="1" applyBorder="1" applyAlignment="1">
      <alignment horizontal="right" vertical="center"/>
    </xf>
    <xf numFmtId="38" fontId="3" fillId="0" borderId="2" xfId="0" applyNumberFormat="1" applyFont="1" applyBorder="1" applyAlignment="1">
      <alignment horizontal="center" vertical="center"/>
    </xf>
    <xf numFmtId="38" fontId="3" fillId="0" borderId="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0" fontId="4" fillId="0" borderId="5" xfId="0" applyNumberFormat="1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/>
    </xf>
    <xf numFmtId="38" fontId="3" fillId="0" borderId="7" xfId="0" applyNumberFormat="1" applyFont="1" applyBorder="1" applyAlignment="1">
      <alignment horizontal="center" vertical="center"/>
    </xf>
    <xf numFmtId="40" fontId="3" fillId="0" borderId="8" xfId="0" applyNumberFormat="1" applyFont="1" applyBorder="1" applyAlignment="1">
      <alignment horizontal="center" vertical="center"/>
    </xf>
    <xf numFmtId="176" fontId="17" fillId="0" borderId="0" xfId="0" applyNumberFormat="1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/>
    </xf>
    <xf numFmtId="179" fontId="17" fillId="0" borderId="0" xfId="12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>
      <alignment horizontal="center" vertical="center"/>
    </xf>
    <xf numFmtId="38" fontId="17" fillId="0" borderId="0" xfId="0" applyNumberFormat="1" applyFont="1" applyBorder="1" applyAlignment="1">
      <alignment horizontal="center" vertical="center"/>
    </xf>
    <xf numFmtId="40" fontId="17" fillId="0" borderId="0" xfId="0" applyNumberFormat="1" applyFont="1" applyBorder="1" applyAlignment="1">
      <alignment horizontal="center" vertical="center"/>
    </xf>
    <xf numFmtId="40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79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40" fontId="19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40" fontId="19" fillId="0" borderId="0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2" fillId="0" borderId="0" xfId="0" applyNumberFormat="1" applyFont="1"/>
    <xf numFmtId="9" fontId="2" fillId="0" borderId="0" xfId="19" applyFont="1" applyFill="1" applyBorder="1" applyAlignment="1" applyProtection="1"/>
    <xf numFmtId="0" fontId="10" fillId="0" borderId="9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0" fontId="23" fillId="0" borderId="0" xfId="0" applyNumberFormat="1" applyFont="1" applyAlignment="1">
      <alignment vertical="center"/>
    </xf>
    <xf numFmtId="3" fontId="19" fillId="0" borderId="0" xfId="0" applyNumberFormat="1" applyFont="1"/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/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16" fillId="0" borderId="3" xfId="0" applyNumberFormat="1" applyFont="1" applyBorder="1" applyAlignment="1">
      <alignment vertical="center"/>
    </xf>
    <xf numFmtId="37" fontId="16" fillId="0" borderId="4" xfId="0" applyNumberFormat="1" applyFont="1" applyBorder="1" applyAlignment="1">
      <alignment vertical="center"/>
    </xf>
    <xf numFmtId="37" fontId="16" fillId="0" borderId="3" xfId="0" applyNumberFormat="1" applyFont="1" applyFill="1" applyBorder="1" applyAlignment="1">
      <alignment vertical="center"/>
    </xf>
    <xf numFmtId="37" fontId="16" fillId="0" borderId="2" xfId="0" applyNumberFormat="1" applyFont="1" applyBorder="1" applyAlignment="1">
      <alignment vertical="center"/>
    </xf>
    <xf numFmtId="37" fontId="16" fillId="0" borderId="3" xfId="0" applyNumberFormat="1" applyFont="1" applyBorder="1" applyAlignment="1">
      <alignment horizontal="center" vertical="center"/>
    </xf>
    <xf numFmtId="0" fontId="19" fillId="0" borderId="0" xfId="0" applyFont="1" applyAlignment="1"/>
    <xf numFmtId="183" fontId="25" fillId="0" borderId="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183" fontId="17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37" fontId="3" fillId="0" borderId="13" xfId="0" applyNumberFormat="1" applyFont="1" applyBorder="1" applyAlignment="1">
      <alignment horizontal="center" vertical="center"/>
    </xf>
    <xf numFmtId="40" fontId="9" fillId="0" borderId="14" xfId="0" applyNumberFormat="1" applyFont="1" applyBorder="1" applyAlignment="1">
      <alignment vertical="center"/>
    </xf>
    <xf numFmtId="37" fontId="9" fillId="0" borderId="14" xfId="0" applyNumberFormat="1" applyFont="1" applyBorder="1" applyAlignment="1">
      <alignment horizontal="center" vertical="center"/>
    </xf>
    <xf numFmtId="183" fontId="9" fillId="0" borderId="14" xfId="0" applyNumberFormat="1" applyFont="1" applyBorder="1" applyAlignment="1">
      <alignment horizontal="center" vertical="center"/>
    </xf>
    <xf numFmtId="183" fontId="9" fillId="0" borderId="14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ill="1"/>
    <xf numFmtId="0" fontId="2" fillId="0" borderId="0" xfId="0" applyFont="1"/>
    <xf numFmtId="40" fontId="9" fillId="0" borderId="0" xfId="0" applyNumberFormat="1" applyFont="1" applyAlignment="1">
      <alignment vertical="center"/>
    </xf>
    <xf numFmtId="37" fontId="9" fillId="0" borderId="0" xfId="0" applyNumberFormat="1" applyFont="1" applyBorder="1" applyAlignment="1">
      <alignment vertical="center"/>
    </xf>
    <xf numFmtId="177" fontId="2" fillId="0" borderId="0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0" fillId="0" borderId="0" xfId="0" applyNumberFormat="1" applyAlignment="1">
      <alignment vertical="center"/>
    </xf>
    <xf numFmtId="177" fontId="0" fillId="0" borderId="0" xfId="16" applyNumberFormat="1" applyFont="1" applyFill="1" applyBorder="1" applyAlignment="1" applyProtection="1">
      <alignment vertical="center"/>
    </xf>
    <xf numFmtId="177" fontId="0" fillId="0" borderId="0" xfId="0" applyNumberFormat="1" applyBorder="1" applyAlignment="1">
      <alignment vertical="center"/>
    </xf>
    <xf numFmtId="177" fontId="0" fillId="0" borderId="0" xfId="0" applyNumberFormat="1" applyFill="1" applyAlignment="1">
      <alignment vertical="center"/>
    </xf>
    <xf numFmtId="177" fontId="3" fillId="0" borderId="0" xfId="0" applyNumberFormat="1" applyFont="1" applyBorder="1" applyAlignment="1">
      <alignment horizontal="left" vertical="center"/>
    </xf>
    <xf numFmtId="177" fontId="3" fillId="0" borderId="0" xfId="0" applyNumberFormat="1" applyFont="1" applyAlignment="1">
      <alignment vertical="center"/>
    </xf>
    <xf numFmtId="177" fontId="3" fillId="0" borderId="0" xfId="16" applyNumberFormat="1" applyFont="1" applyFill="1" applyBorder="1" applyAlignment="1" applyProtection="1">
      <alignment vertical="center"/>
    </xf>
    <xf numFmtId="177" fontId="3" fillId="0" borderId="0" xfId="0" applyNumberFormat="1" applyFont="1" applyBorder="1" applyAlignment="1">
      <alignment horizontal="right" vertical="center"/>
    </xf>
    <xf numFmtId="177" fontId="3" fillId="0" borderId="0" xfId="0" applyNumberFormat="1" applyFont="1" applyBorder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7" fontId="3" fillId="0" borderId="0" xfId="0" applyNumberFormat="1" applyFont="1" applyAlignment="1">
      <alignment horizontal="center" vertical="center"/>
    </xf>
    <xf numFmtId="0" fontId="10" fillId="0" borderId="8" xfId="16" applyNumberFormat="1" applyFont="1" applyFill="1" applyBorder="1" applyAlignment="1" applyProtection="1">
      <alignment horizontal="center" vertical="center"/>
    </xf>
    <xf numFmtId="180" fontId="10" fillId="0" borderId="8" xfId="16" applyFont="1" applyFill="1" applyBorder="1" applyAlignment="1" applyProtection="1">
      <alignment horizontal="center" vertical="center"/>
    </xf>
    <xf numFmtId="0" fontId="10" fillId="0" borderId="15" xfId="16" applyNumberFormat="1" applyFont="1" applyFill="1" applyBorder="1" applyAlignment="1" applyProtection="1">
      <alignment horizontal="center" vertical="center"/>
    </xf>
    <xf numFmtId="180" fontId="10" fillId="0" borderId="15" xfId="16" applyFont="1" applyFill="1" applyBorder="1" applyAlignment="1" applyProtection="1">
      <alignment horizontal="center" vertical="center"/>
    </xf>
    <xf numFmtId="0" fontId="10" fillId="0" borderId="8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77" fontId="17" fillId="0" borderId="0" xfId="16" applyNumberFormat="1" applyFont="1" applyFill="1" applyBorder="1" applyAlignment="1" applyProtection="1">
      <alignment horizontal="right" vertical="center"/>
    </xf>
    <xf numFmtId="177" fontId="3" fillId="0" borderId="8" xfId="0" applyNumberFormat="1" applyFont="1" applyBorder="1" applyAlignment="1">
      <alignment horizontal="center" vertical="center"/>
    </xf>
    <xf numFmtId="177" fontId="3" fillId="0" borderId="13" xfId="0" applyNumberFormat="1" applyFont="1" applyBorder="1" applyAlignment="1">
      <alignment horizontal="center" vertical="top"/>
    </xf>
    <xf numFmtId="177" fontId="3" fillId="0" borderId="8" xfId="0" applyNumberFormat="1" applyFont="1" applyBorder="1" applyAlignment="1">
      <alignment horizontal="center" vertical="top"/>
    </xf>
    <xf numFmtId="177" fontId="9" fillId="0" borderId="0" xfId="0" applyNumberFormat="1" applyFont="1" applyAlignment="1"/>
    <xf numFmtId="177" fontId="0" fillId="0" borderId="0" xfId="0" applyNumberFormat="1" applyBorder="1" applyAlignment="1"/>
    <xf numFmtId="177" fontId="0" fillId="0" borderId="0" xfId="0" applyNumberFormat="1" applyAlignment="1"/>
    <xf numFmtId="177" fontId="9" fillId="0" borderId="0" xfId="0" applyNumberFormat="1" applyFont="1" applyBorder="1" applyAlignment="1">
      <alignment horizontal="center" vertical="center"/>
    </xf>
    <xf numFmtId="177" fontId="9" fillId="0" borderId="0" xfId="16" applyNumberFormat="1" applyFont="1" applyFill="1" applyBorder="1" applyAlignment="1" applyProtection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7" fontId="28" fillId="0" borderId="0" xfId="0" applyNumberFormat="1" applyFont="1" applyBorder="1" applyAlignment="1">
      <alignment vertical="center"/>
    </xf>
    <xf numFmtId="177" fontId="2" fillId="0" borderId="0" xfId="0" applyNumberFormat="1" applyFont="1" applyAlignment="1"/>
    <xf numFmtId="177" fontId="0" fillId="0" borderId="0" xfId="0" applyNumberFormat="1" applyBorder="1" applyAlignment="1">
      <alignment horizontal="center" vertical="center"/>
    </xf>
    <xf numFmtId="177" fontId="0" fillId="0" borderId="0" xfId="16" applyNumberFormat="1" applyFont="1" applyFill="1" applyBorder="1" applyAlignment="1" applyProtection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3" fillId="0" borderId="0" xfId="0" applyFont="1" applyFill="1"/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3" fontId="17" fillId="0" borderId="0" xfId="0" applyNumberFormat="1" applyFont="1" applyBorder="1" applyAlignment="1">
      <alignment horizontal="center" vertical="center"/>
    </xf>
    <xf numFmtId="183" fontId="17" fillId="0" borderId="0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83" fontId="18" fillId="0" borderId="17" xfId="0" applyNumberFormat="1" applyFont="1" applyBorder="1" applyAlignment="1">
      <alignment horizontal="center" vertical="center"/>
    </xf>
    <xf numFmtId="183" fontId="18" fillId="0" borderId="17" xfId="0" applyNumberFormat="1" applyFont="1" applyFill="1" applyBorder="1" applyAlignment="1">
      <alignment horizontal="center" vertical="center"/>
    </xf>
    <xf numFmtId="183" fontId="28" fillId="0" borderId="0" xfId="0" applyNumberFormat="1" applyFont="1" applyBorder="1" applyAlignment="1">
      <alignment horizontal="center" vertical="center"/>
    </xf>
    <xf numFmtId="183" fontId="28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19" fillId="0" borderId="0" xfId="0" applyFont="1"/>
    <xf numFmtId="0" fontId="3" fillId="0" borderId="0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180" fontId="14" fillId="0" borderId="21" xfId="16" applyFont="1" applyFill="1" applyBorder="1" applyAlignment="1" applyProtection="1">
      <alignment horizontal="center" vertical="center" wrapText="1"/>
    </xf>
    <xf numFmtId="180" fontId="14" fillId="0" borderId="22" xfId="16" applyFont="1" applyFill="1" applyBorder="1" applyAlignment="1" applyProtection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77" fontId="2" fillId="0" borderId="0" xfId="0" applyNumberFormat="1" applyFont="1"/>
    <xf numFmtId="183" fontId="17" fillId="0" borderId="16" xfId="0" applyNumberFormat="1" applyFont="1" applyBorder="1" applyAlignment="1">
      <alignment horizontal="center" vertical="center"/>
    </xf>
    <xf numFmtId="185" fontId="18" fillId="0" borderId="0" xfId="0" applyNumberFormat="1" applyFont="1" applyBorder="1" applyAlignment="1">
      <alignment horizontal="center" vertical="center"/>
    </xf>
    <xf numFmtId="185" fontId="18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Border="1"/>
    <xf numFmtId="0" fontId="10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77" fontId="21" fillId="0" borderId="0" xfId="0" applyNumberFormat="1" applyFont="1" applyBorder="1" applyAlignment="1">
      <alignment vertical="center"/>
    </xf>
    <xf numFmtId="177" fontId="33" fillId="0" borderId="0" xfId="0" applyNumberFormat="1" applyFont="1" applyBorder="1" applyAlignment="1">
      <alignment vertical="center"/>
    </xf>
    <xf numFmtId="0" fontId="30" fillId="0" borderId="5" xfId="16" applyNumberFormat="1" applyFont="1" applyFill="1" applyBorder="1" applyAlignment="1" applyProtection="1">
      <alignment horizontal="center" vertical="center"/>
    </xf>
    <xf numFmtId="180" fontId="30" fillId="0" borderId="5" xfId="16" applyFont="1" applyFill="1" applyBorder="1" applyAlignment="1" applyProtection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 wrapText="1"/>
    </xf>
    <xf numFmtId="177" fontId="21" fillId="0" borderId="19" xfId="16" applyNumberFormat="1" applyFont="1" applyFill="1" applyBorder="1" applyAlignment="1" applyProtection="1">
      <alignment horizontal="center" vertical="center"/>
    </xf>
    <xf numFmtId="177" fontId="21" fillId="0" borderId="20" xfId="16" applyNumberFormat="1" applyFont="1" applyFill="1" applyBorder="1" applyAlignment="1" applyProtection="1">
      <alignment horizontal="center" vertical="center"/>
    </xf>
    <xf numFmtId="177" fontId="21" fillId="0" borderId="2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8" fontId="3" fillId="0" borderId="24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left" vertical="center"/>
    </xf>
    <xf numFmtId="40" fontId="22" fillId="0" borderId="17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177" fontId="28" fillId="0" borderId="0" xfId="0" applyNumberFormat="1" applyFont="1"/>
    <xf numFmtId="183" fontId="39" fillId="0" borderId="0" xfId="0" applyNumberFormat="1" applyFont="1" applyBorder="1" applyAlignment="1">
      <alignment horizontal="center" vertical="center"/>
    </xf>
    <xf numFmtId="177" fontId="28" fillId="0" borderId="0" xfId="0" applyNumberFormat="1" applyFont="1" applyBorder="1"/>
    <xf numFmtId="177" fontId="28" fillId="0" borderId="0" xfId="0" applyNumberFormat="1" applyFont="1" applyAlignment="1">
      <alignment vertical="center"/>
    </xf>
    <xf numFmtId="0" fontId="20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185" fontId="40" fillId="0" borderId="0" xfId="0" applyNumberFormat="1" applyFont="1" applyBorder="1" applyAlignment="1">
      <alignment vertical="center"/>
    </xf>
    <xf numFmtId="0" fontId="25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183" fontId="25" fillId="0" borderId="27" xfId="0" applyNumberFormat="1" applyFont="1" applyBorder="1" applyAlignment="1">
      <alignment vertical="center"/>
    </xf>
    <xf numFmtId="0" fontId="16" fillId="0" borderId="2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7" fontId="2" fillId="0" borderId="5" xfId="0" applyNumberFormat="1" applyFont="1" applyBorder="1" applyAlignment="1">
      <alignment horizontal="center" vertical="center"/>
    </xf>
    <xf numFmtId="183" fontId="18" fillId="0" borderId="17" xfId="0" applyNumberFormat="1" applyFont="1" applyBorder="1" applyAlignment="1">
      <alignment horizontal="right" vertical="center"/>
    </xf>
    <xf numFmtId="183" fontId="9" fillId="0" borderId="0" xfId="0" applyNumberFormat="1" applyFont="1" applyBorder="1" applyAlignment="1">
      <alignment horizontal="center" vertical="center"/>
    </xf>
    <xf numFmtId="3" fontId="20" fillId="0" borderId="0" xfId="0" applyNumberFormat="1" applyFont="1"/>
    <xf numFmtId="181" fontId="41" fillId="0" borderId="0" xfId="0" applyNumberFormat="1" applyFont="1" applyBorder="1" applyAlignment="1">
      <alignment horizontal="center" vertical="center"/>
    </xf>
    <xf numFmtId="181" fontId="42" fillId="0" borderId="17" xfId="0" applyNumberFormat="1" applyFont="1" applyBorder="1" applyAlignment="1" applyProtection="1">
      <alignment horizontal="center" vertical="center"/>
    </xf>
    <xf numFmtId="183" fontId="17" fillId="0" borderId="30" xfId="0" applyNumberFormat="1" applyFont="1" applyBorder="1" applyAlignment="1">
      <alignment horizontal="center" vertical="center"/>
    </xf>
    <xf numFmtId="40" fontId="3" fillId="0" borderId="31" xfId="0" applyNumberFormat="1" applyFont="1" applyBorder="1" applyAlignment="1">
      <alignment horizontal="center" vertical="center"/>
    </xf>
    <xf numFmtId="40" fontId="4" fillId="0" borderId="8" xfId="0" applyNumberFormat="1" applyFont="1" applyBorder="1" applyAlignment="1">
      <alignment horizontal="center" vertical="center"/>
    </xf>
    <xf numFmtId="177" fontId="3" fillId="0" borderId="32" xfId="0" applyNumberFormat="1" applyFont="1" applyBorder="1" applyAlignment="1">
      <alignment horizontal="center" vertical="top"/>
    </xf>
    <xf numFmtId="177" fontId="3" fillId="0" borderId="33" xfId="0" applyNumberFormat="1" applyFont="1" applyBorder="1" applyAlignment="1">
      <alignment horizontal="center" vertical="top"/>
    </xf>
    <xf numFmtId="177" fontId="17" fillId="0" borderId="34" xfId="16" applyNumberFormat="1" applyFont="1" applyFill="1" applyBorder="1" applyAlignment="1" applyProtection="1">
      <alignment horizontal="right" vertical="center"/>
    </xf>
    <xf numFmtId="177" fontId="17" fillId="0" borderId="35" xfId="16" applyNumberFormat="1" applyFont="1" applyFill="1" applyBorder="1" applyAlignment="1" applyProtection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40" fontId="3" fillId="0" borderId="36" xfId="0" applyNumberFormat="1" applyFont="1" applyBorder="1" applyAlignment="1">
      <alignment horizontal="center" vertical="center"/>
    </xf>
    <xf numFmtId="176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79" fontId="17" fillId="0" borderId="30" xfId="0" applyNumberFormat="1" applyFont="1" applyBorder="1" applyAlignment="1">
      <alignment horizontal="center" vertical="center"/>
    </xf>
    <xf numFmtId="38" fontId="17" fillId="0" borderId="30" xfId="0" applyNumberFormat="1" applyFont="1" applyBorder="1" applyAlignment="1">
      <alignment horizontal="center" vertical="center"/>
    </xf>
    <xf numFmtId="40" fontId="17" fillId="0" borderId="30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37" fillId="0" borderId="0" xfId="0" applyFont="1"/>
    <xf numFmtId="0" fontId="37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0" fillId="0" borderId="37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/>
    </xf>
    <xf numFmtId="37" fontId="3" fillId="0" borderId="0" xfId="0" applyNumberFormat="1" applyFont="1"/>
    <xf numFmtId="3" fontId="3" fillId="0" borderId="0" xfId="0" applyNumberFormat="1" applyFont="1"/>
    <xf numFmtId="3" fontId="3" fillId="0" borderId="17" xfId="0" applyNumberFormat="1" applyFont="1" applyBorder="1"/>
    <xf numFmtId="3" fontId="3" fillId="0" borderId="0" xfId="0" applyNumberFormat="1" applyFont="1" applyBorder="1"/>
    <xf numFmtId="0" fontId="14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 shrinkToFit="1"/>
    </xf>
    <xf numFmtId="3" fontId="3" fillId="0" borderId="3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180" fontId="46" fillId="0" borderId="6" xfId="16" applyFont="1" applyFill="1" applyBorder="1" applyAlignment="1" applyProtection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180" fontId="46" fillId="0" borderId="5" xfId="16" applyFont="1" applyFill="1" applyBorder="1" applyAlignment="1" applyProtection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38" fontId="16" fillId="0" borderId="6" xfId="0" applyNumberFormat="1" applyFont="1" applyBorder="1" applyAlignment="1">
      <alignment horizontal="center" vertical="center"/>
    </xf>
    <xf numFmtId="38" fontId="16" fillId="0" borderId="5" xfId="0" applyNumberFormat="1" applyFont="1" applyBorder="1" applyAlignment="1">
      <alignment horizontal="center" vertical="center"/>
    </xf>
    <xf numFmtId="3" fontId="47" fillId="0" borderId="5" xfId="0" applyNumberFormat="1" applyFont="1" applyBorder="1" applyAlignment="1">
      <alignment horizontal="center" vertical="center" wrapText="1"/>
    </xf>
    <xf numFmtId="3" fontId="47" fillId="0" borderId="18" xfId="0" applyNumberFormat="1" applyFont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vertical="center" wrapText="1"/>
    </xf>
    <xf numFmtId="177" fontId="17" fillId="0" borderId="0" xfId="0" applyNumberFormat="1" applyFont="1" applyBorder="1" applyAlignment="1" applyProtection="1">
      <alignment horizontal="center" vertical="center"/>
    </xf>
    <xf numFmtId="181" fontId="17" fillId="0" borderId="0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177" fontId="18" fillId="0" borderId="17" xfId="0" applyNumberFormat="1" applyFont="1" applyBorder="1" applyAlignment="1" applyProtection="1">
      <alignment horizontal="center" vertical="center"/>
    </xf>
    <xf numFmtId="181" fontId="18" fillId="0" borderId="17" xfId="0" applyNumberFormat="1" applyFont="1" applyBorder="1" applyAlignment="1" applyProtection="1">
      <alignment horizontal="center" vertical="center"/>
    </xf>
    <xf numFmtId="37" fontId="19" fillId="0" borderId="0" xfId="0" applyNumberFormat="1" applyFont="1"/>
    <xf numFmtId="38" fontId="17" fillId="0" borderId="0" xfId="7" applyNumberFormat="1" applyFont="1" applyBorder="1" applyAlignment="1">
      <alignment horizontal="center" vertical="center"/>
    </xf>
    <xf numFmtId="177" fontId="26" fillId="0" borderId="0" xfId="0" applyNumberFormat="1" applyFont="1" applyFill="1" applyBorder="1" applyAlignment="1">
      <alignment horizontal="center" vertical="center"/>
    </xf>
    <xf numFmtId="0" fontId="48" fillId="0" borderId="38" xfId="5" applyFont="1" applyBorder="1" applyAlignment="1">
      <alignment horizontal="center" vertical="top" wrapText="1"/>
    </xf>
    <xf numFmtId="177" fontId="5" fillId="0" borderId="0" xfId="0" applyNumberFormat="1" applyFont="1" applyBorder="1" applyAlignment="1">
      <alignment horizontal="center" vertical="center"/>
    </xf>
    <xf numFmtId="183" fontId="17" fillId="0" borderId="0" xfId="7" applyNumberFormat="1" applyFont="1" applyBorder="1" applyAlignment="1">
      <alignment horizontal="right" vertical="center"/>
    </xf>
    <xf numFmtId="183" fontId="17" fillId="0" borderId="0" xfId="7" applyNumberFormat="1" applyFont="1" applyFill="1" applyBorder="1" applyAlignment="1">
      <alignment horizontal="right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41" fontId="8" fillId="0" borderId="0" xfId="7" applyNumberFormat="1" applyFont="1" applyBorder="1" applyAlignment="1">
      <alignment horizontal="center" vertical="center"/>
    </xf>
    <xf numFmtId="37" fontId="20" fillId="0" borderId="39" xfId="0" applyNumberFormat="1" applyFont="1" applyBorder="1" applyAlignment="1">
      <alignment vertical="center"/>
    </xf>
    <xf numFmtId="37" fontId="20" fillId="0" borderId="40" xfId="0" applyNumberFormat="1" applyFont="1" applyBorder="1" applyAlignment="1">
      <alignment vertical="center"/>
    </xf>
    <xf numFmtId="37" fontId="20" fillId="0" borderId="41" xfId="0" applyNumberFormat="1" applyFont="1" applyBorder="1" applyAlignment="1">
      <alignment vertical="center"/>
    </xf>
    <xf numFmtId="0" fontId="20" fillId="0" borderId="28" xfId="0" applyFont="1" applyBorder="1" applyAlignment="1">
      <alignment horizontal="center" vertical="center" wrapText="1"/>
    </xf>
    <xf numFmtId="186" fontId="15" fillId="0" borderId="0" xfId="17" applyNumberFormat="1" applyFont="1" applyBorder="1" applyAlignment="1">
      <alignment horizontal="center" vertical="center" wrapText="1"/>
    </xf>
    <xf numFmtId="180" fontId="51" fillId="0" borderId="22" xfId="16" applyFont="1" applyFill="1" applyBorder="1" applyAlignment="1" applyProtection="1">
      <alignment horizontal="center" vertical="center" wrapText="1"/>
    </xf>
    <xf numFmtId="41" fontId="17" fillId="0" borderId="38" xfId="7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83" fontId="18" fillId="0" borderId="18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0" fillId="0" borderId="43" xfId="16" applyNumberFormat="1" applyFont="1" applyFill="1" applyBorder="1" applyAlignment="1" applyProtection="1">
      <alignment horizontal="center" vertical="center"/>
    </xf>
    <xf numFmtId="0" fontId="30" fillId="0" borderId="44" xfId="16" applyNumberFormat="1" applyFont="1" applyFill="1" applyBorder="1" applyAlignment="1" applyProtection="1">
      <alignment horizontal="center" vertical="center"/>
    </xf>
    <xf numFmtId="0" fontId="53" fillId="0" borderId="45" xfId="7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7" fontId="16" fillId="0" borderId="0" xfId="0" applyNumberFormat="1" applyFont="1"/>
    <xf numFmtId="3" fontId="16" fillId="0" borderId="0" xfId="0" applyNumberFormat="1" applyFont="1"/>
    <xf numFmtId="3" fontId="4" fillId="0" borderId="0" xfId="0" applyNumberFormat="1" applyFont="1" applyAlignment="1">
      <alignment horizontal="right" vertical="center"/>
    </xf>
    <xf numFmtId="3" fontId="48" fillId="0" borderId="0" xfId="0" applyNumberFormat="1" applyFont="1"/>
    <xf numFmtId="3" fontId="7" fillId="0" borderId="0" xfId="7" applyNumberFormat="1" applyFont="1" applyAlignment="1">
      <alignment vertical="center"/>
    </xf>
    <xf numFmtId="3" fontId="4" fillId="0" borderId="0" xfId="7" applyNumberFormat="1" applyFont="1" applyBorder="1" applyAlignment="1">
      <alignment horizontal="right"/>
    </xf>
    <xf numFmtId="37" fontId="4" fillId="0" borderId="0" xfId="7" applyNumberFormat="1" applyFont="1"/>
    <xf numFmtId="3" fontId="4" fillId="0" borderId="0" xfId="7" applyNumberFormat="1" applyFont="1"/>
    <xf numFmtId="3" fontId="4" fillId="0" borderId="0" xfId="7" applyNumberFormat="1" applyFont="1" applyBorder="1"/>
    <xf numFmtId="3" fontId="4" fillId="0" borderId="30" xfId="7" applyNumberFormat="1" applyFont="1" applyBorder="1" applyAlignment="1">
      <alignment horizontal="right"/>
    </xf>
    <xf numFmtId="3" fontId="4" fillId="0" borderId="0" xfId="7" applyNumberFormat="1" applyFont="1" applyAlignment="1">
      <alignment vertical="center"/>
    </xf>
    <xf numFmtId="9" fontId="4" fillId="0" borderId="0" xfId="20" applyFont="1"/>
    <xf numFmtId="0" fontId="15" fillId="0" borderId="46" xfId="7" applyFont="1" applyBorder="1" applyAlignment="1">
      <alignment horizontal="center" vertical="center" wrapText="1"/>
    </xf>
    <xf numFmtId="0" fontId="15" fillId="0" borderId="25" xfId="7" applyFont="1" applyBorder="1" applyAlignment="1">
      <alignment horizontal="center" vertical="center" wrapText="1"/>
    </xf>
    <xf numFmtId="0" fontId="15" fillId="0" borderId="45" xfId="7" applyFont="1" applyBorder="1" applyAlignment="1">
      <alignment horizontal="center" vertical="center" wrapText="1"/>
    </xf>
    <xf numFmtId="0" fontId="11" fillId="0" borderId="45" xfId="7" applyFont="1" applyBorder="1" applyAlignment="1">
      <alignment horizontal="center" vertical="center" wrapText="1"/>
    </xf>
    <xf numFmtId="0" fontId="11" fillId="0" borderId="46" xfId="7" applyFont="1" applyBorder="1" applyAlignment="1">
      <alignment horizontal="center" vertical="center" wrapText="1"/>
    </xf>
    <xf numFmtId="0" fontId="15" fillId="0" borderId="47" xfId="7" applyFont="1" applyBorder="1" applyAlignment="1">
      <alignment horizontal="center" vertical="center" wrapText="1"/>
    </xf>
    <xf numFmtId="3" fontId="4" fillId="0" borderId="45" xfId="7" applyNumberFormat="1" applyFont="1" applyBorder="1" applyAlignment="1">
      <alignment horizontal="center" vertical="center"/>
    </xf>
    <xf numFmtId="3" fontId="4" fillId="0" borderId="45" xfId="7" quotePrefix="1" applyNumberFormat="1" applyFont="1" applyBorder="1" applyAlignment="1">
      <alignment horizontal="center" vertical="center"/>
    </xf>
    <xf numFmtId="3" fontId="4" fillId="0" borderId="25" xfId="7" applyNumberFormat="1" applyFont="1" applyBorder="1" applyAlignment="1">
      <alignment horizontal="center" vertical="center"/>
    </xf>
    <xf numFmtId="3" fontId="4" fillId="0" borderId="46" xfId="7" quotePrefix="1" applyNumberFormat="1" applyFont="1" applyBorder="1" applyAlignment="1">
      <alignment horizontal="center" vertical="center"/>
    </xf>
    <xf numFmtId="3" fontId="4" fillId="0" borderId="47" xfId="7" applyNumberFormat="1" applyFont="1" applyBorder="1" applyAlignment="1">
      <alignment horizontal="center" vertical="center"/>
    </xf>
    <xf numFmtId="0" fontId="16" fillId="0" borderId="30" xfId="7" applyFont="1" applyBorder="1" applyAlignment="1">
      <alignment horizontal="center" vertical="top" wrapText="1"/>
    </xf>
    <xf numFmtId="0" fontId="22" fillId="0" borderId="48" xfId="7" applyFont="1" applyBorder="1" applyAlignment="1">
      <alignment horizontal="center" vertical="top" wrapText="1"/>
    </xf>
    <xf numFmtId="0" fontId="22" fillId="0" borderId="31" xfId="7" applyFont="1" applyBorder="1" applyAlignment="1">
      <alignment horizontal="center" vertical="top" wrapText="1"/>
    </xf>
    <xf numFmtId="186" fontId="30" fillId="0" borderId="31" xfId="17" applyNumberFormat="1" applyFont="1" applyBorder="1" applyAlignment="1">
      <alignment horizontal="center" vertical="top" wrapText="1"/>
    </xf>
    <xf numFmtId="0" fontId="30" fillId="0" borderId="31" xfId="7" applyFont="1" applyBorder="1" applyAlignment="1">
      <alignment horizontal="center" vertical="top" wrapText="1"/>
    </xf>
    <xf numFmtId="0" fontId="30" fillId="0" borderId="49" xfId="7" applyFont="1" applyBorder="1" applyAlignment="1">
      <alignment horizontal="center" vertical="top" wrapText="1"/>
    </xf>
    <xf numFmtId="3" fontId="22" fillId="0" borderId="49" xfId="7" applyNumberFormat="1" applyFont="1" applyBorder="1" applyAlignment="1">
      <alignment horizontal="center" vertical="top" wrapText="1"/>
    </xf>
    <xf numFmtId="0" fontId="22" fillId="0" borderId="49" xfId="7" applyFont="1" applyBorder="1" applyAlignment="1">
      <alignment horizontal="center" vertical="top" wrapText="1"/>
    </xf>
    <xf numFmtId="0" fontId="22" fillId="0" borderId="50" xfId="7" applyFont="1" applyBorder="1" applyAlignment="1">
      <alignment horizontal="center" vertical="top" wrapText="1"/>
    </xf>
    <xf numFmtId="3" fontId="22" fillId="0" borderId="31" xfId="7" applyNumberFormat="1" applyFont="1" applyBorder="1" applyAlignment="1">
      <alignment horizontal="center" vertical="top" wrapText="1"/>
    </xf>
    <xf numFmtId="0" fontId="30" fillId="0" borderId="30" xfId="7" applyFont="1" applyBorder="1" applyAlignment="1">
      <alignment horizontal="center" vertical="top" wrapText="1"/>
    </xf>
    <xf numFmtId="0" fontId="30" fillId="0" borderId="31" xfId="7" applyFont="1" applyBorder="1" applyAlignment="1">
      <alignment horizontal="center" vertical="top"/>
    </xf>
    <xf numFmtId="4" fontId="30" fillId="0" borderId="31" xfId="7" applyNumberFormat="1" applyFont="1" applyBorder="1" applyAlignment="1">
      <alignment horizontal="center" vertical="top" wrapText="1"/>
    </xf>
    <xf numFmtId="0" fontId="22" fillId="0" borderId="30" xfId="7" applyFont="1" applyBorder="1" applyAlignment="1">
      <alignment horizontal="center" vertical="top" wrapText="1"/>
    </xf>
    <xf numFmtId="3" fontId="4" fillId="0" borderId="42" xfId="7" applyNumberFormat="1" applyFont="1" applyBorder="1" applyAlignment="1">
      <alignment horizontal="center" vertical="center"/>
    </xf>
    <xf numFmtId="0" fontId="22" fillId="0" borderId="42" xfId="7" applyFont="1" applyBorder="1" applyAlignment="1">
      <alignment horizontal="center" vertical="top" wrapText="1"/>
    </xf>
    <xf numFmtId="3" fontId="16" fillId="0" borderId="0" xfId="7" applyNumberFormat="1" applyFont="1"/>
    <xf numFmtId="3" fontId="56" fillId="0" borderId="52" xfId="7" applyNumberFormat="1" applyFont="1" applyBorder="1" applyAlignment="1">
      <alignment horizontal="left" vertical="center"/>
    </xf>
    <xf numFmtId="3" fontId="70" fillId="0" borderId="53" xfId="7" applyNumberFormat="1" applyFont="1" applyBorder="1" applyAlignment="1" applyProtection="1">
      <alignment horizontal="right" vertical="center"/>
    </xf>
    <xf numFmtId="3" fontId="70" fillId="0" borderId="0" xfId="7" applyNumberFormat="1" applyFont="1" applyBorder="1" applyAlignment="1" applyProtection="1">
      <alignment horizontal="right" vertical="center"/>
    </xf>
    <xf numFmtId="3" fontId="70" fillId="0" borderId="0" xfId="7" applyNumberFormat="1" applyFont="1" applyBorder="1" applyAlignment="1" applyProtection="1">
      <alignment vertical="center"/>
    </xf>
    <xf numFmtId="41" fontId="70" fillId="0" borderId="0" xfId="7" applyNumberFormat="1" applyFont="1" applyBorder="1" applyAlignment="1" applyProtection="1">
      <alignment vertical="center"/>
    </xf>
    <xf numFmtId="3" fontId="70" fillId="0" borderId="0" xfId="13" applyNumberFormat="1" applyFont="1" applyBorder="1" applyAlignment="1" applyProtection="1">
      <alignment vertical="center"/>
    </xf>
    <xf numFmtId="3" fontId="56" fillId="0" borderId="0" xfId="7" applyNumberFormat="1" applyFont="1" applyBorder="1" applyAlignment="1">
      <alignment horizontal="left" vertical="center"/>
    </xf>
    <xf numFmtId="187" fontId="56" fillId="0" borderId="52" xfId="7" applyNumberFormat="1" applyFont="1" applyFill="1" applyBorder="1" applyAlignment="1">
      <alignment horizontal="left" vertical="top" wrapText="1"/>
    </xf>
    <xf numFmtId="4" fontId="70" fillId="0" borderId="0" xfId="13" applyNumberFormat="1" applyFont="1" applyBorder="1" applyAlignment="1" applyProtection="1">
      <alignment vertical="center"/>
    </xf>
    <xf numFmtId="3" fontId="56" fillId="0" borderId="0" xfId="7" applyNumberFormat="1" applyFont="1" applyAlignment="1">
      <alignment vertical="center"/>
    </xf>
    <xf numFmtId="3" fontId="48" fillId="0" borderId="0" xfId="7" applyNumberFormat="1" applyFont="1" applyAlignment="1">
      <alignment vertical="center"/>
    </xf>
    <xf numFmtId="3" fontId="69" fillId="0" borderId="0" xfId="7" applyNumberFormat="1" applyFont="1" applyAlignment="1">
      <alignment vertical="center"/>
    </xf>
    <xf numFmtId="3" fontId="17" fillId="0" borderId="0" xfId="7" applyNumberFormat="1" applyFont="1" applyAlignment="1">
      <alignment vertical="center"/>
    </xf>
    <xf numFmtId="41" fontId="70" fillId="0" borderId="0" xfId="13" applyNumberFormat="1" applyFont="1" applyBorder="1" applyAlignment="1" applyProtection="1">
      <alignment vertical="center"/>
    </xf>
    <xf numFmtId="3" fontId="56" fillId="0" borderId="54" xfId="7" applyNumberFormat="1" applyFont="1" applyBorder="1" applyAlignment="1">
      <alignment horizontal="left" vertical="center"/>
    </xf>
    <xf numFmtId="3" fontId="70" fillId="0" borderId="55" xfId="7" applyNumberFormat="1" applyFont="1" applyBorder="1" applyAlignment="1" applyProtection="1">
      <alignment horizontal="right" vertical="center"/>
    </xf>
    <xf numFmtId="3" fontId="70" fillId="0" borderId="30" xfId="7" applyNumberFormat="1" applyFont="1" applyBorder="1" applyAlignment="1" applyProtection="1">
      <alignment horizontal="right" vertical="center"/>
    </xf>
    <xf numFmtId="41" fontId="70" fillId="0" borderId="30" xfId="7" applyNumberFormat="1" applyFont="1" applyBorder="1" applyAlignment="1" applyProtection="1">
      <alignment vertical="center"/>
    </xf>
    <xf numFmtId="3" fontId="70" fillId="0" borderId="30" xfId="7" applyNumberFormat="1" applyFont="1" applyBorder="1" applyAlignment="1" applyProtection="1">
      <alignment vertical="center"/>
    </xf>
    <xf numFmtId="3" fontId="56" fillId="0" borderId="30" xfId="7" applyNumberFormat="1" applyFont="1" applyBorder="1" applyAlignment="1">
      <alignment horizontal="left" vertical="center"/>
    </xf>
    <xf numFmtId="187" fontId="56" fillId="0" borderId="54" xfId="7" applyNumberFormat="1" applyFont="1" applyFill="1" applyBorder="1" applyAlignment="1">
      <alignment horizontal="left" vertical="top" wrapText="1"/>
    </xf>
    <xf numFmtId="41" fontId="70" fillId="0" borderId="55" xfId="7" applyNumberFormat="1" applyFont="1" applyBorder="1" applyAlignment="1" applyProtection="1">
      <alignment vertical="center"/>
    </xf>
    <xf numFmtId="4" fontId="70" fillId="0" borderId="30" xfId="13" applyNumberFormat="1" applyFont="1" applyBorder="1" applyAlignment="1" applyProtection="1">
      <alignment vertical="center"/>
    </xf>
    <xf numFmtId="3" fontId="8" fillId="0" borderId="0" xfId="7" quotePrefix="1" applyNumberFormat="1" applyFont="1" applyAlignment="1">
      <alignment vertical="center"/>
    </xf>
    <xf numFmtId="37" fontId="8" fillId="0" borderId="0" xfId="7" applyNumberFormat="1" applyFont="1"/>
    <xf numFmtId="37" fontId="16" fillId="0" borderId="0" xfId="7" applyNumberFormat="1" applyFont="1"/>
    <xf numFmtId="3" fontId="48" fillId="0" borderId="0" xfId="7" applyNumberFormat="1" applyFont="1"/>
    <xf numFmtId="3" fontId="8" fillId="0" borderId="0" xfId="7" applyNumberFormat="1" applyFont="1" applyAlignment="1">
      <alignment horizontal="left" vertical="center"/>
    </xf>
    <xf numFmtId="3" fontId="8" fillId="0" borderId="0" xfId="7" applyNumberFormat="1" applyFont="1"/>
    <xf numFmtId="37" fontId="48" fillId="0" borderId="0" xfId="7" applyNumberFormat="1" applyFont="1"/>
    <xf numFmtId="0" fontId="4" fillId="0" borderId="0" xfId="7" applyFont="1" applyAlignment="1">
      <alignment horizontal="center" vertical="center"/>
    </xf>
    <xf numFmtId="0" fontId="48" fillId="0" borderId="0" xfId="7" applyFont="1"/>
    <xf numFmtId="3" fontId="4" fillId="0" borderId="0" xfId="0" applyNumberFormat="1" applyFont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7" fillId="0" borderId="0" xfId="7" applyNumberFormat="1" applyFont="1" applyBorder="1" applyAlignment="1">
      <alignment horizontal="center" vertical="center"/>
    </xf>
    <xf numFmtId="0" fontId="17" fillId="0" borderId="0" xfId="7" applyNumberFormat="1" applyFont="1" applyFill="1" applyBorder="1" applyAlignment="1">
      <alignment horizontal="center" vertical="center"/>
    </xf>
    <xf numFmtId="177" fontId="17" fillId="0" borderId="30" xfId="16" applyNumberFormat="1" applyFont="1" applyFill="1" applyBorder="1" applyAlignment="1" applyProtection="1">
      <alignment horizontal="right" vertical="center"/>
    </xf>
    <xf numFmtId="0" fontId="31" fillId="0" borderId="19" xfId="0" applyFont="1" applyBorder="1" applyAlignment="1">
      <alignment horizontal="center" vertical="center" wrapText="1"/>
    </xf>
    <xf numFmtId="3" fontId="48" fillId="0" borderId="0" xfId="7" applyNumberFormat="1" applyFont="1" applyAlignment="1">
      <alignment horizontal="center" vertical="center"/>
    </xf>
    <xf numFmtId="3" fontId="69" fillId="0" borderId="0" xfId="7" applyNumberFormat="1" applyFont="1" applyAlignment="1">
      <alignment horizontal="center" vertical="center"/>
    </xf>
    <xf numFmtId="3" fontId="17" fillId="0" borderId="0" xfId="7" applyNumberFormat="1" applyFont="1" applyAlignment="1">
      <alignment horizontal="center" vertical="center"/>
    </xf>
    <xf numFmtId="184" fontId="17" fillId="0" borderId="0" xfId="0" applyNumberFormat="1" applyFont="1" applyBorder="1" applyAlignment="1">
      <alignment horizontal="center" vertical="center"/>
    </xf>
    <xf numFmtId="188" fontId="4" fillId="0" borderId="52" xfId="0" applyNumberFormat="1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0" fillId="0" borderId="42" xfId="7" applyFont="1" applyBorder="1" applyAlignment="1">
      <alignment horizontal="center" vertical="top" wrapText="1"/>
    </xf>
    <xf numFmtId="0" fontId="22" fillId="0" borderId="58" xfId="7" applyFont="1" applyBorder="1" applyAlignment="1">
      <alignment horizontal="center" vertical="center" wrapText="1"/>
    </xf>
    <xf numFmtId="0" fontId="22" fillId="0" borderId="48" xfId="7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top" wrapText="1"/>
    </xf>
    <xf numFmtId="0" fontId="10" fillId="0" borderId="45" xfId="7" applyFont="1" applyBorder="1" applyAlignment="1">
      <alignment horizontal="center" vertical="center" wrapText="1"/>
    </xf>
    <xf numFmtId="41" fontId="62" fillId="0" borderId="0" xfId="7" applyNumberFormat="1" applyFont="1" applyBorder="1" applyAlignment="1">
      <alignment horizontal="right" vertical="center"/>
    </xf>
    <xf numFmtId="41" fontId="62" fillId="0" borderId="0" xfId="7" applyNumberFormat="1" applyFont="1" applyFill="1" applyBorder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37" fontId="16" fillId="0" borderId="14" xfId="0" applyNumberFormat="1" applyFont="1" applyBorder="1" applyAlignment="1">
      <alignment horizontal="center" vertical="center" wrapText="1"/>
    </xf>
    <xf numFmtId="183" fontId="17" fillId="0" borderId="0" xfId="0" applyNumberFormat="1" applyFont="1" applyBorder="1" applyAlignment="1">
      <alignment vertical="center"/>
    </xf>
    <xf numFmtId="183" fontId="17" fillId="0" borderId="0" xfId="0" applyNumberFormat="1" applyFont="1" applyFill="1" applyBorder="1" applyAlignment="1">
      <alignment vertical="center"/>
    </xf>
    <xf numFmtId="41" fontId="17" fillId="0" borderId="0" xfId="17" applyNumberFormat="1" applyFont="1" applyBorder="1" applyAlignment="1">
      <alignment horizontal="right" vertical="center" wrapText="1"/>
    </xf>
    <xf numFmtId="41" fontId="17" fillId="0" borderId="0" xfId="7" applyNumberFormat="1" applyFont="1" applyBorder="1" applyAlignment="1">
      <alignment horizontal="right" vertical="center" wrapText="1"/>
    </xf>
    <xf numFmtId="41" fontId="17" fillId="0" borderId="0" xfId="17" quotePrefix="1" applyNumberFormat="1" applyFont="1" applyBorder="1" applyAlignment="1">
      <alignment horizontal="right" vertical="center" wrapText="1"/>
    </xf>
    <xf numFmtId="0" fontId="31" fillId="0" borderId="28" xfId="0" applyFont="1" applyBorder="1" applyAlignment="1">
      <alignment horizontal="center" vertical="center" wrapText="1"/>
    </xf>
    <xf numFmtId="177" fontId="21" fillId="0" borderId="19" xfId="0" applyNumberFormat="1" applyFont="1" applyBorder="1" applyAlignment="1">
      <alignment horizontal="center" vertical="center"/>
    </xf>
    <xf numFmtId="188" fontId="71" fillId="0" borderId="0" xfId="7" applyNumberFormat="1" applyFont="1" applyBorder="1" applyAlignment="1" applyProtection="1">
      <alignment horizontal="center" vertical="center"/>
    </xf>
    <xf numFmtId="188" fontId="71" fillId="0" borderId="0" xfId="13" applyNumberFormat="1" applyFont="1" applyBorder="1" applyAlignment="1" applyProtection="1">
      <alignment horizontal="center" vertical="center"/>
    </xf>
    <xf numFmtId="189" fontId="71" fillId="0" borderId="0" xfId="13" applyNumberFormat="1" applyFont="1" applyBorder="1" applyAlignment="1" applyProtection="1">
      <alignment horizontal="center" vertical="center"/>
    </xf>
    <xf numFmtId="3" fontId="71" fillId="0" borderId="53" xfId="7" applyNumberFormat="1" applyFont="1" applyBorder="1" applyAlignment="1" applyProtection="1">
      <alignment horizontal="center" vertical="center"/>
    </xf>
    <xf numFmtId="3" fontId="71" fillId="0" borderId="0" xfId="7" applyNumberFormat="1" applyFont="1" applyBorder="1" applyAlignment="1" applyProtection="1">
      <alignment horizontal="center" vertical="center"/>
    </xf>
    <xf numFmtId="41" fontId="71" fillId="0" borderId="0" xfId="7" applyNumberFormat="1" applyFont="1" applyBorder="1" applyAlignment="1" applyProtection="1">
      <alignment horizontal="center" vertical="center"/>
    </xf>
    <xf numFmtId="3" fontId="71" fillId="0" borderId="0" xfId="13" applyNumberFormat="1" applyFont="1" applyBorder="1" applyAlignment="1" applyProtection="1">
      <alignment horizontal="center" vertical="center"/>
    </xf>
    <xf numFmtId="4" fontId="71" fillId="0" borderId="0" xfId="13" applyNumberFormat="1" applyFont="1" applyBorder="1" applyAlignment="1" applyProtection="1">
      <alignment horizontal="center" vertical="center"/>
    </xf>
    <xf numFmtId="3" fontId="63" fillId="0" borderId="0" xfId="7" applyNumberFormat="1" applyFont="1" applyAlignment="1">
      <alignment horizontal="center" vertical="center"/>
    </xf>
    <xf numFmtId="3" fontId="63" fillId="0" borderId="0" xfId="7" applyNumberFormat="1" applyFont="1" applyAlignment="1">
      <alignment vertical="center"/>
    </xf>
    <xf numFmtId="3" fontId="71" fillId="0" borderId="53" xfId="7" applyNumberFormat="1" applyFont="1" applyBorder="1" applyAlignment="1" applyProtection="1">
      <alignment horizontal="right" vertical="center"/>
    </xf>
    <xf numFmtId="3" fontId="71" fillId="0" borderId="0" xfId="7" applyNumberFormat="1" applyFont="1" applyBorder="1" applyAlignment="1" applyProtection="1">
      <alignment horizontal="right" vertical="center"/>
    </xf>
    <xf numFmtId="3" fontId="71" fillId="0" borderId="0" xfId="7" applyNumberFormat="1" applyFont="1" applyBorder="1" applyAlignment="1" applyProtection="1">
      <alignment vertical="center"/>
    </xf>
    <xf numFmtId="41" fontId="71" fillId="0" borderId="0" xfId="7" applyNumberFormat="1" applyFont="1" applyBorder="1" applyAlignment="1" applyProtection="1">
      <alignment vertical="center"/>
    </xf>
    <xf numFmtId="3" fontId="71" fillId="0" borderId="0" xfId="13" applyNumberFormat="1" applyFont="1" applyBorder="1" applyAlignment="1" applyProtection="1">
      <alignment vertical="center"/>
    </xf>
    <xf numFmtId="3" fontId="63" fillId="0" borderId="0" xfId="7" applyNumberFormat="1" applyFont="1" applyBorder="1" applyAlignment="1">
      <alignment horizontal="left" vertical="center"/>
    </xf>
    <xf numFmtId="187" fontId="63" fillId="0" borderId="52" xfId="7" applyNumberFormat="1" applyFont="1" applyFill="1" applyBorder="1" applyAlignment="1">
      <alignment horizontal="left" vertical="top" wrapText="1"/>
    </xf>
    <xf numFmtId="4" fontId="71" fillId="0" borderId="0" xfId="13" applyNumberFormat="1" applyFont="1" applyBorder="1" applyAlignment="1" applyProtection="1">
      <alignment vertical="center"/>
    </xf>
    <xf numFmtId="41" fontId="71" fillId="0" borderId="0" xfId="13" applyNumberFormat="1" applyFont="1" applyBorder="1" applyAlignment="1" applyProtection="1">
      <alignment vertical="center"/>
    </xf>
    <xf numFmtId="177" fontId="3" fillId="0" borderId="0" xfId="0" applyNumberFormat="1" applyFont="1" applyBorder="1" applyAlignment="1">
      <alignment horizontal="center" vertical="top"/>
    </xf>
    <xf numFmtId="177" fontId="4" fillId="0" borderId="54" xfId="0" applyNumberFormat="1" applyFont="1" applyBorder="1" applyAlignment="1">
      <alignment horizontal="center" vertical="top"/>
    </xf>
    <xf numFmtId="3" fontId="17" fillId="0" borderId="53" xfId="17" applyNumberFormat="1" applyFont="1" applyFill="1" applyBorder="1" applyAlignment="1">
      <alignment horizontal="center" vertical="center"/>
    </xf>
    <xf numFmtId="37" fontId="17" fillId="0" borderId="0" xfId="7" applyNumberFormat="1" applyFont="1" applyBorder="1" applyAlignment="1">
      <alignment horizontal="center" vertical="center"/>
    </xf>
    <xf numFmtId="3" fontId="17" fillId="0" borderId="53" xfId="17" applyNumberFormat="1" applyFont="1" applyBorder="1" applyAlignment="1">
      <alignment horizontal="center" vertical="center"/>
    </xf>
    <xf numFmtId="177" fontId="17" fillId="0" borderId="55" xfId="0" applyNumberFormat="1" applyFont="1" applyBorder="1" applyAlignment="1">
      <alignment horizontal="center" vertical="top"/>
    </xf>
    <xf numFmtId="177" fontId="17" fillId="0" borderId="30" xfId="0" applyNumberFormat="1" applyFont="1" applyBorder="1" applyAlignment="1">
      <alignment horizontal="center" vertical="top"/>
    </xf>
    <xf numFmtId="183" fontId="17" fillId="0" borderId="0" xfId="17" applyNumberFormat="1" applyFont="1" applyFill="1" applyBorder="1" applyAlignment="1">
      <alignment horizontal="right" vertical="center"/>
    </xf>
    <xf numFmtId="186" fontId="17" fillId="0" borderId="0" xfId="17" applyNumberFormat="1" applyFont="1" applyFill="1" applyBorder="1" applyAlignment="1">
      <alignment horizontal="right" vertical="center"/>
    </xf>
    <xf numFmtId="177" fontId="17" fillId="0" borderId="0" xfId="0" applyNumberFormat="1" applyFont="1" applyBorder="1" applyAlignment="1"/>
    <xf numFmtId="0" fontId="17" fillId="0" borderId="5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7" fontId="17" fillId="0" borderId="0" xfId="0" applyNumberFormat="1" applyFont="1" applyAlignment="1"/>
    <xf numFmtId="0" fontId="3" fillId="0" borderId="45" xfId="0" applyFont="1" applyBorder="1" applyAlignment="1">
      <alignment horizontal="center" vertical="center"/>
    </xf>
    <xf numFmtId="3" fontId="72" fillId="0" borderId="8" xfId="0" applyNumberFormat="1" applyFont="1" applyBorder="1" applyAlignment="1">
      <alignment horizontal="center" vertical="center"/>
    </xf>
    <xf numFmtId="37" fontId="72" fillId="0" borderId="0" xfId="0" applyNumberFormat="1" applyFont="1" applyBorder="1" applyAlignment="1">
      <alignment horizontal="center" vertical="center"/>
    </xf>
    <xf numFmtId="40" fontId="73" fillId="0" borderId="0" xfId="0" applyNumberFormat="1" applyFont="1" applyAlignment="1">
      <alignment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/>
    <xf numFmtId="41" fontId="17" fillId="0" borderId="0" xfId="0" applyNumberFormat="1" applyFont="1" applyBorder="1" applyAlignment="1">
      <alignment horizontal="right" vertical="center"/>
    </xf>
    <xf numFmtId="41" fontId="17" fillId="0" borderId="0" xfId="7" applyNumberFormat="1" applyFont="1" applyBorder="1" applyAlignment="1">
      <alignment horizontal="right" vertical="center"/>
    </xf>
    <xf numFmtId="41" fontId="17" fillId="0" borderId="0" xfId="7" applyNumberFormat="1" applyFont="1" applyFill="1" applyBorder="1" applyAlignment="1">
      <alignment horizontal="right" vertical="center"/>
    </xf>
    <xf numFmtId="41" fontId="17" fillId="0" borderId="0" xfId="16" applyNumberFormat="1" applyFont="1" applyFill="1" applyBorder="1" applyAlignment="1" applyProtection="1">
      <alignment horizontal="right" vertical="center"/>
    </xf>
    <xf numFmtId="41" fontId="17" fillId="0" borderId="0" xfId="17" applyNumberFormat="1" applyFont="1" applyFill="1" applyBorder="1" applyAlignment="1">
      <alignment horizontal="right" vertical="center"/>
    </xf>
    <xf numFmtId="182" fontId="71" fillId="0" borderId="0" xfId="13" applyNumberFormat="1" applyFont="1" applyBorder="1" applyAlignment="1" applyProtection="1">
      <alignment horizontal="center" vertical="center"/>
    </xf>
    <xf numFmtId="179" fontId="4" fillId="0" borderId="52" xfId="7" applyNumberFormat="1" applyFont="1" applyBorder="1" applyAlignment="1">
      <alignment horizontal="center" vertical="center"/>
    </xf>
    <xf numFmtId="179" fontId="71" fillId="0" borderId="53" xfId="7" applyNumberFormat="1" applyFont="1" applyBorder="1" applyAlignment="1" applyProtection="1">
      <alignment horizontal="center" vertical="center"/>
    </xf>
    <xf numFmtId="179" fontId="71" fillId="0" borderId="0" xfId="7" applyNumberFormat="1" applyFont="1" applyBorder="1" applyAlignment="1" applyProtection="1">
      <alignment horizontal="center" vertical="center"/>
    </xf>
    <xf numFmtId="179" fontId="71" fillId="0" borderId="0" xfId="13" applyNumberFormat="1" applyFont="1" applyBorder="1" applyAlignment="1" applyProtection="1">
      <alignment horizontal="center" vertical="center"/>
    </xf>
    <xf numFmtId="179" fontId="63" fillId="0" borderId="0" xfId="7" applyNumberFormat="1" applyFont="1" applyAlignment="1">
      <alignment horizontal="center" vertical="center"/>
    </xf>
    <xf numFmtId="179" fontId="48" fillId="0" borderId="0" xfId="7" applyNumberFormat="1" applyFont="1" applyAlignment="1">
      <alignment horizontal="center" vertical="center"/>
    </xf>
    <xf numFmtId="179" fontId="69" fillId="0" borderId="0" xfId="7" applyNumberFormat="1" applyFont="1" applyAlignment="1">
      <alignment horizontal="center" vertical="center"/>
    </xf>
    <xf numFmtId="179" fontId="17" fillId="0" borderId="0" xfId="7" applyNumberFormat="1" applyFont="1" applyBorder="1" applyAlignment="1">
      <alignment horizontal="center" vertical="center"/>
    </xf>
    <xf numFmtId="179" fontId="17" fillId="0" borderId="0" xfId="7" applyNumberFormat="1" applyFont="1" applyAlignment="1">
      <alignment horizontal="center" vertical="center"/>
    </xf>
    <xf numFmtId="179" fontId="17" fillId="0" borderId="0" xfId="0" applyNumberFormat="1" applyFont="1" applyBorder="1" applyAlignment="1">
      <alignment horizontal="center" vertical="center"/>
    </xf>
    <xf numFmtId="191" fontId="17" fillId="0" borderId="0" xfId="0" applyNumberFormat="1" applyFont="1" applyBorder="1" applyAlignment="1">
      <alignment horizontal="center" vertical="center"/>
    </xf>
    <xf numFmtId="2" fontId="62" fillId="0" borderId="0" xfId="0" applyNumberFormat="1" applyFont="1" applyFill="1" applyBorder="1" applyAlignment="1">
      <alignment horizontal="center" vertical="center"/>
    </xf>
    <xf numFmtId="10" fontId="0" fillId="0" borderId="0" xfId="0" applyNumberFormat="1"/>
    <xf numFmtId="194" fontId="71" fillId="0" borderId="0" xfId="13" applyNumberFormat="1" applyFont="1" applyBorder="1" applyAlignment="1" applyProtection="1">
      <alignment horizontal="center" vertical="center"/>
    </xf>
    <xf numFmtId="40" fontId="3" fillId="0" borderId="8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90" fontId="17" fillId="0" borderId="0" xfId="6" applyNumberFormat="1" applyFont="1" applyFill="1" applyBorder="1" applyAlignment="1">
      <alignment horizontal="center" vertical="center"/>
    </xf>
    <xf numFmtId="40" fontId="17" fillId="0" borderId="0" xfId="0" applyNumberFormat="1" applyFont="1" applyFill="1" applyAlignment="1">
      <alignment horizontal="center" vertical="center"/>
    </xf>
    <xf numFmtId="40" fontId="17" fillId="0" borderId="0" xfId="0" applyNumberFormat="1" applyFont="1" applyFill="1" applyBorder="1" applyAlignment="1">
      <alignment horizontal="center" vertical="center"/>
    </xf>
    <xf numFmtId="40" fontId="73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176" fontId="17" fillId="0" borderId="16" xfId="0" applyNumberFormat="1" applyFont="1" applyFill="1" applyBorder="1" applyAlignment="1">
      <alignment horizontal="center" vertical="center"/>
    </xf>
    <xf numFmtId="43" fontId="17" fillId="0" borderId="0" xfId="7" applyNumberFormat="1" applyFont="1" applyBorder="1" applyAlignment="1">
      <alignment horizontal="center" vertical="center"/>
    </xf>
    <xf numFmtId="1" fontId="17" fillId="0" borderId="0" xfId="7" applyNumberFormat="1" applyFont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41" fontId="17" fillId="0" borderId="38" xfId="7" applyNumberFormat="1" applyFont="1" applyFill="1" applyBorder="1" applyAlignment="1">
      <alignment horizontal="center" vertical="center"/>
    </xf>
    <xf numFmtId="186" fontId="15" fillId="0" borderId="0" xfId="17" applyNumberFormat="1" applyFont="1" applyFill="1" applyBorder="1" applyAlignment="1">
      <alignment horizontal="center" vertical="center" wrapText="1"/>
    </xf>
    <xf numFmtId="41" fontId="8" fillId="0" borderId="0" xfId="7" applyNumberFormat="1" applyFont="1" applyFill="1" applyBorder="1" applyAlignment="1">
      <alignment horizontal="center" vertical="center"/>
    </xf>
    <xf numFmtId="185" fontId="40" fillId="0" borderId="0" xfId="0" applyNumberFormat="1" applyFont="1" applyFill="1" applyBorder="1" applyAlignment="1">
      <alignment vertical="center"/>
    </xf>
    <xf numFmtId="0" fontId="75" fillId="0" borderId="53" xfId="0" applyFont="1" applyFill="1" applyBorder="1" applyAlignment="1">
      <alignment vertical="center" wrapText="1"/>
    </xf>
    <xf numFmtId="0" fontId="75" fillId="0" borderId="0" xfId="0" applyFont="1" applyFill="1" applyBorder="1" applyAlignment="1">
      <alignment vertical="center" wrapText="1"/>
    </xf>
    <xf numFmtId="186" fontId="75" fillId="0" borderId="0" xfId="17" applyNumberFormat="1" applyFont="1" applyFill="1" applyBorder="1" applyAlignment="1">
      <alignment horizontal="right" vertical="center"/>
    </xf>
    <xf numFmtId="183" fontId="75" fillId="0" borderId="0" xfId="17" applyNumberFormat="1" applyFont="1" applyFill="1" applyBorder="1" applyAlignment="1">
      <alignment horizontal="right" vertical="center"/>
    </xf>
    <xf numFmtId="177" fontId="75" fillId="0" borderId="0" xfId="0" applyNumberFormat="1" applyFont="1" applyFill="1" applyAlignment="1"/>
    <xf numFmtId="188" fontId="4" fillId="0" borderId="51" xfId="0" applyNumberFormat="1" applyFont="1" applyBorder="1" applyAlignment="1">
      <alignment horizontal="center" vertical="center"/>
    </xf>
    <xf numFmtId="188" fontId="71" fillId="0" borderId="59" xfId="7" applyNumberFormat="1" applyFont="1" applyBorder="1" applyAlignment="1" applyProtection="1">
      <alignment horizontal="center" vertical="center"/>
    </xf>
    <xf numFmtId="195" fontId="71" fillId="0" borderId="0" xfId="13" applyNumberFormat="1" applyFont="1" applyBorder="1" applyAlignment="1" applyProtection="1">
      <alignment horizontal="center" vertical="center"/>
    </xf>
    <xf numFmtId="188" fontId="63" fillId="0" borderId="0" xfId="7" applyNumberFormat="1" applyFont="1" applyAlignment="1">
      <alignment horizontal="center" vertical="center"/>
    </xf>
    <xf numFmtId="188" fontId="48" fillId="0" borderId="0" xfId="7" applyNumberFormat="1" applyFont="1" applyAlignment="1">
      <alignment horizontal="center" vertical="center"/>
    </xf>
    <xf numFmtId="188" fontId="69" fillId="0" borderId="0" xfId="7" applyNumberFormat="1" applyFont="1" applyAlignment="1">
      <alignment horizontal="center" vertical="center"/>
    </xf>
    <xf numFmtId="188" fontId="4" fillId="0" borderId="0" xfId="7" applyNumberFormat="1" applyFont="1" applyAlignment="1">
      <alignment horizontal="center" vertical="center"/>
    </xf>
    <xf numFmtId="188" fontId="17" fillId="0" borderId="0" xfId="7" applyNumberFormat="1" applyFont="1" applyAlignment="1">
      <alignment horizontal="center" vertical="center"/>
    </xf>
    <xf numFmtId="3" fontId="76" fillId="0" borderId="0" xfId="7" applyNumberFormat="1" applyFont="1" applyBorder="1" applyAlignment="1" applyProtection="1">
      <alignment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0" fontId="17" fillId="0" borderId="5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25" fillId="0" borderId="45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25" fillId="0" borderId="83" xfId="0" applyFont="1" applyBorder="1" applyAlignment="1">
      <alignment horizontal="center" vertical="center"/>
    </xf>
    <xf numFmtId="41" fontId="17" fillId="0" borderId="42" xfId="7" applyNumberFormat="1" applyFont="1" applyBorder="1" applyAlignment="1">
      <alignment horizontal="center" vertical="center"/>
    </xf>
    <xf numFmtId="0" fontId="17" fillId="0" borderId="30" xfId="7" applyNumberFormat="1" applyFont="1" applyBorder="1" applyAlignment="1">
      <alignment horizontal="center" vertical="center"/>
    </xf>
    <xf numFmtId="0" fontId="17" fillId="0" borderId="30" xfId="7" applyNumberFormat="1" applyFont="1" applyFill="1" applyBorder="1" applyAlignment="1">
      <alignment horizontal="center" vertical="center"/>
    </xf>
    <xf numFmtId="186" fontId="15" fillId="0" borderId="30" xfId="17" applyNumberFormat="1" applyFont="1" applyBorder="1" applyAlignment="1">
      <alignment horizontal="center" vertical="center" wrapText="1"/>
    </xf>
    <xf numFmtId="0" fontId="53" fillId="0" borderId="0" xfId="7" applyFont="1" applyBorder="1" applyAlignment="1">
      <alignment horizontal="center" vertical="center"/>
    </xf>
    <xf numFmtId="196" fontId="17" fillId="0" borderId="0" xfId="7" applyNumberFormat="1" applyFont="1" applyBorder="1" applyAlignment="1">
      <alignment horizontal="center" vertical="center" wrapText="1"/>
    </xf>
    <xf numFmtId="37" fontId="17" fillId="0" borderId="0" xfId="7" applyNumberFormat="1" applyFont="1" applyFill="1" applyBorder="1" applyAlignment="1">
      <alignment horizontal="center" vertical="center"/>
    </xf>
    <xf numFmtId="41" fontId="17" fillId="0" borderId="0" xfId="17" applyNumberFormat="1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17" fillId="0" borderId="5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96" fontId="77" fillId="0" borderId="0" xfId="13" applyNumberFormat="1" applyFont="1" applyFill="1" applyBorder="1" applyAlignment="1" applyProtection="1">
      <alignment horizontal="center" vertical="center" wrapText="1"/>
    </xf>
    <xf numFmtId="196" fontId="77" fillId="0" borderId="0" xfId="7" applyNumberFormat="1" applyFont="1" applyFill="1" applyBorder="1" applyAlignment="1" applyProtection="1">
      <alignment horizontal="center" vertical="center" wrapText="1"/>
    </xf>
    <xf numFmtId="196" fontId="17" fillId="0" borderId="0" xfId="13" applyNumberFormat="1" applyFont="1" applyFill="1" applyBorder="1" applyAlignment="1" applyProtection="1">
      <alignment horizontal="center" vertical="center" wrapText="1"/>
    </xf>
    <xf numFmtId="196" fontId="17" fillId="0" borderId="0" xfId="7" applyNumberFormat="1" applyFont="1" applyBorder="1" applyAlignment="1">
      <alignment horizontal="right" vertical="center" wrapText="1"/>
    </xf>
    <xf numFmtId="40" fontId="9" fillId="0" borderId="0" xfId="0" applyNumberFormat="1" applyFont="1" applyBorder="1" applyAlignment="1">
      <alignment vertical="center"/>
    </xf>
    <xf numFmtId="40" fontId="9" fillId="0" borderId="35" xfId="0" applyNumberFormat="1" applyFont="1" applyBorder="1" applyAlignment="1">
      <alignment vertical="center"/>
    </xf>
    <xf numFmtId="183" fontId="17" fillId="0" borderId="35" xfId="0" applyNumberFormat="1" applyFont="1" applyBorder="1" applyAlignment="1">
      <alignment horizontal="center" vertical="center"/>
    </xf>
    <xf numFmtId="189" fontId="62" fillId="0" borderId="0" xfId="13" applyNumberFormat="1" applyFont="1" applyFill="1" applyBorder="1" applyAlignment="1" applyProtection="1">
      <alignment horizontal="center" vertical="center" wrapText="1"/>
    </xf>
    <xf numFmtId="197" fontId="71" fillId="0" borderId="0" xfId="7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7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4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7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0" fillId="0" borderId="0" xfId="0" applyAlignment="1"/>
    <xf numFmtId="0" fontId="4" fillId="0" borderId="18" xfId="0" applyFont="1" applyBorder="1" applyAlignment="1">
      <alignment horizontal="center" vertical="center" wrapText="1"/>
    </xf>
    <xf numFmtId="40" fontId="5" fillId="0" borderId="0" xfId="0" applyNumberFormat="1" applyFont="1" applyBorder="1" applyAlignment="1">
      <alignment horizontal="center" vertical="center"/>
    </xf>
    <xf numFmtId="40" fontId="3" fillId="0" borderId="3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38" fontId="3" fillId="0" borderId="4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38" fontId="3" fillId="0" borderId="28" xfId="0" applyNumberFormat="1" applyFont="1" applyBorder="1" applyAlignment="1">
      <alignment horizontal="center" vertical="center"/>
    </xf>
    <xf numFmtId="38" fontId="3" fillId="0" borderId="6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justify" vertical="center"/>
    </xf>
    <xf numFmtId="0" fontId="22" fillId="0" borderId="6" xfId="0" applyFont="1" applyBorder="1" applyAlignment="1">
      <alignment horizontal="justify"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9" fontId="3" fillId="0" borderId="39" xfId="19" applyFont="1" applyFill="1" applyBorder="1" applyAlignment="1" applyProtection="1">
      <alignment horizontal="center" vertical="center"/>
    </xf>
    <xf numFmtId="9" fontId="3" fillId="0" borderId="61" xfId="19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6" xfId="0" applyBorder="1" applyAlignment="1"/>
    <xf numFmtId="0" fontId="0" fillId="0" borderId="8" xfId="0" applyBorder="1" applyAlignment="1"/>
    <xf numFmtId="0" fontId="1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80" fontId="46" fillId="0" borderId="6" xfId="16" applyFont="1" applyFill="1" applyBorder="1" applyAlignment="1" applyProtection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3" fontId="20" fillId="0" borderId="13" xfId="0" applyNumberFormat="1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80" fontId="46" fillId="0" borderId="18" xfId="16" applyFont="1" applyFill="1" applyBorder="1" applyAlignment="1" applyProtection="1">
      <alignment horizontal="center" vertical="center" wrapText="1"/>
    </xf>
    <xf numFmtId="180" fontId="46" fillId="0" borderId="5" xfId="16" applyFont="1" applyFill="1" applyBorder="1" applyAlignment="1" applyProtection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177" fontId="17" fillId="0" borderId="17" xfId="0" applyNumberFormat="1" applyFont="1" applyBorder="1" applyAlignment="1" applyProtection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177" fontId="17" fillId="0" borderId="0" xfId="0" applyNumberFormat="1" applyFont="1" applyBorder="1" applyAlignment="1" applyProtection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177" fontId="17" fillId="0" borderId="17" xfId="0" applyNumberFormat="1" applyFont="1" applyBorder="1" applyAlignment="1" applyProtection="1">
      <alignment horizontal="right" vertical="center"/>
    </xf>
    <xf numFmtId="3" fontId="2" fillId="0" borderId="17" xfId="0" applyNumberFormat="1" applyFont="1" applyBorder="1" applyAlignment="1">
      <alignment horizontal="right" vertical="center"/>
    </xf>
    <xf numFmtId="0" fontId="46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8" fillId="0" borderId="69" xfId="7" applyFont="1" applyBorder="1" applyAlignment="1">
      <alignment horizontal="center" vertical="center" wrapText="1"/>
    </xf>
    <xf numFmtId="0" fontId="48" fillId="0" borderId="69" xfId="7" applyFont="1" applyBorder="1" applyAlignment="1">
      <alignment horizontal="center" vertical="center" wrapText="1"/>
    </xf>
    <xf numFmtId="0" fontId="48" fillId="0" borderId="70" xfId="7" applyFont="1" applyBorder="1" applyAlignment="1">
      <alignment horizontal="center" vertical="center" wrapText="1"/>
    </xf>
    <xf numFmtId="188" fontId="17" fillId="0" borderId="56" xfId="0" applyNumberFormat="1" applyFont="1" applyBorder="1" applyAlignment="1">
      <alignment horizontal="center" vertical="center"/>
    </xf>
    <xf numFmtId="188" fontId="59" fillId="0" borderId="51" xfId="0" applyNumberFormat="1" applyFont="1" applyBorder="1" applyAlignment="1">
      <alignment horizontal="center"/>
    </xf>
    <xf numFmtId="188" fontId="17" fillId="0" borderId="0" xfId="0" applyNumberFormat="1" applyFont="1" applyBorder="1" applyAlignment="1">
      <alignment horizontal="center" vertical="center"/>
    </xf>
    <xf numFmtId="188" fontId="59" fillId="0" borderId="52" xfId="0" applyNumberFormat="1" applyFont="1" applyBorder="1" applyAlignment="1">
      <alignment horizontal="center"/>
    </xf>
    <xf numFmtId="188" fontId="17" fillId="0" borderId="0" xfId="0" applyNumberFormat="1" applyFont="1" applyFill="1" applyBorder="1" applyAlignment="1">
      <alignment horizontal="center" vertical="center"/>
    </xf>
    <xf numFmtId="188" fontId="17" fillId="0" borderId="52" xfId="0" applyNumberFormat="1" applyFont="1" applyFill="1" applyBorder="1" applyAlignment="1">
      <alignment horizontal="center" vertical="center"/>
    </xf>
    <xf numFmtId="188" fontId="17" fillId="0" borderId="52" xfId="0" applyNumberFormat="1" applyFont="1" applyBorder="1" applyAlignment="1">
      <alignment horizontal="center"/>
    </xf>
    <xf numFmtId="188" fontId="17" fillId="0" borderId="52" xfId="0" applyNumberFormat="1" applyFont="1" applyBorder="1" applyAlignment="1">
      <alignment horizontal="center" vertical="center"/>
    </xf>
    <xf numFmtId="0" fontId="16" fillId="0" borderId="30" xfId="7" applyFont="1" applyBorder="1" applyAlignment="1">
      <alignment horizontal="center" vertical="top" wrapText="1"/>
    </xf>
    <xf numFmtId="0" fontId="48" fillId="0" borderId="54" xfId="0" applyFont="1" applyBorder="1"/>
    <xf numFmtId="0" fontId="15" fillId="0" borderId="46" xfId="7" applyFont="1" applyBorder="1" applyAlignment="1">
      <alignment horizontal="center" vertical="center" wrapText="1"/>
    </xf>
    <xf numFmtId="0" fontId="15" fillId="0" borderId="25" xfId="7" applyFont="1" applyBorder="1" applyAlignment="1">
      <alignment horizontal="center" vertical="center" wrapText="1"/>
    </xf>
    <xf numFmtId="0" fontId="38" fillId="0" borderId="75" xfId="7" applyFont="1" applyBorder="1" applyAlignment="1">
      <alignment horizontal="center" vertical="center" wrapText="1"/>
    </xf>
    <xf numFmtId="0" fontId="38" fillId="0" borderId="76" xfId="7" applyFont="1" applyBorder="1" applyAlignment="1">
      <alignment horizontal="center" vertical="center" wrapText="1"/>
    </xf>
    <xf numFmtId="0" fontId="38" fillId="0" borderId="63" xfId="7" applyFont="1" applyBorder="1" applyAlignment="1">
      <alignment horizontal="center" vertical="center" wrapText="1"/>
    </xf>
    <xf numFmtId="0" fontId="4" fillId="0" borderId="46" xfId="7" applyFont="1" applyBorder="1" applyAlignment="1">
      <alignment horizontal="center" vertical="center" wrapText="1"/>
    </xf>
    <xf numFmtId="0" fontId="4" fillId="0" borderId="38" xfId="7" applyFont="1" applyBorder="1" applyAlignment="1">
      <alignment horizontal="center" vertical="center" wrapText="1"/>
    </xf>
    <xf numFmtId="3" fontId="4" fillId="0" borderId="46" xfId="7" applyNumberFormat="1" applyFont="1" applyBorder="1" applyAlignment="1">
      <alignment horizontal="center" vertical="center" wrapText="1"/>
    </xf>
    <xf numFmtId="0" fontId="4" fillId="0" borderId="25" xfId="7" applyFont="1" applyBorder="1" applyAlignment="1">
      <alignment horizontal="center" vertical="center" wrapText="1"/>
    </xf>
    <xf numFmtId="3" fontId="4" fillId="0" borderId="64" xfId="7" quotePrefix="1" applyNumberFormat="1" applyFont="1" applyBorder="1" applyAlignment="1">
      <alignment horizontal="center" vertical="center" wrapText="1"/>
    </xf>
    <xf numFmtId="3" fontId="4" fillId="0" borderId="56" xfId="7" quotePrefix="1" applyNumberFormat="1" applyFont="1" applyBorder="1" applyAlignment="1">
      <alignment horizontal="center" vertical="center"/>
    </xf>
    <xf numFmtId="3" fontId="4" fillId="0" borderId="66" xfId="7" quotePrefix="1" applyNumberFormat="1" applyFont="1" applyBorder="1" applyAlignment="1">
      <alignment horizontal="center" vertical="center"/>
    </xf>
    <xf numFmtId="3" fontId="4" fillId="0" borderId="35" xfId="7" quotePrefix="1" applyNumberFormat="1" applyFont="1" applyBorder="1" applyAlignment="1">
      <alignment horizontal="center" vertical="center"/>
    </xf>
    <xf numFmtId="9" fontId="8" fillId="0" borderId="71" xfId="20" applyFont="1" applyBorder="1" applyAlignment="1">
      <alignment horizontal="center" vertical="center" wrapText="1"/>
    </xf>
    <xf numFmtId="0" fontId="48" fillId="0" borderId="25" xfId="7" applyFont="1" applyBorder="1"/>
    <xf numFmtId="0" fontId="48" fillId="0" borderId="25" xfId="0" applyFont="1" applyBorder="1"/>
    <xf numFmtId="0" fontId="8" fillId="0" borderId="25" xfId="7" applyFont="1" applyBorder="1" applyAlignment="1">
      <alignment horizontal="center" vertical="center" wrapText="1"/>
    </xf>
    <xf numFmtId="3" fontId="4" fillId="0" borderId="56" xfId="7" applyNumberFormat="1" applyFont="1" applyBorder="1" applyAlignment="1">
      <alignment horizontal="center" vertical="center" wrapText="1"/>
    </xf>
    <xf numFmtId="3" fontId="4" fillId="0" borderId="65" xfId="7" quotePrefix="1" applyNumberFormat="1" applyFont="1" applyBorder="1" applyAlignment="1">
      <alignment horizontal="center" vertical="center"/>
    </xf>
    <xf numFmtId="3" fontId="4" fillId="0" borderId="67" xfId="7" quotePrefix="1" applyNumberFormat="1" applyFont="1" applyBorder="1" applyAlignment="1">
      <alignment horizontal="center" vertical="center"/>
    </xf>
    <xf numFmtId="9" fontId="15" fillId="0" borderId="71" xfId="7" applyNumberFormat="1" applyFont="1" applyBorder="1" applyAlignment="1">
      <alignment horizontal="center" vertical="center" wrapText="1"/>
    </xf>
    <xf numFmtId="9" fontId="4" fillId="0" borderId="71" xfId="20" applyFont="1" applyBorder="1" applyAlignment="1">
      <alignment horizontal="center" vertical="center" wrapText="1"/>
    </xf>
    <xf numFmtId="0" fontId="48" fillId="0" borderId="25" xfId="7" applyFont="1" applyBorder="1" applyAlignment="1">
      <alignment horizontal="center" vertical="center" wrapText="1"/>
    </xf>
    <xf numFmtId="0" fontId="38" fillId="0" borderId="64" xfId="7" applyFont="1" applyBorder="1" applyAlignment="1">
      <alignment horizontal="center" vertical="center" wrapText="1"/>
    </xf>
    <xf numFmtId="0" fontId="38" fillId="0" borderId="56" xfId="7" applyFont="1" applyBorder="1" applyAlignment="1">
      <alignment horizontal="center" vertical="center" wrapText="1"/>
    </xf>
    <xf numFmtId="0" fontId="38" fillId="0" borderId="65" xfId="7" applyFont="1" applyBorder="1" applyAlignment="1">
      <alignment horizontal="center" vertical="center" wrapText="1"/>
    </xf>
    <xf numFmtId="0" fontId="38" fillId="0" borderId="66" xfId="7" applyFont="1" applyBorder="1" applyAlignment="1">
      <alignment horizontal="center" vertical="center" wrapText="1"/>
    </xf>
    <xf numFmtId="0" fontId="38" fillId="0" borderId="35" xfId="7" applyFont="1" applyBorder="1" applyAlignment="1">
      <alignment horizontal="center" vertical="center" wrapText="1"/>
    </xf>
    <xf numFmtId="0" fontId="38" fillId="0" borderId="67" xfId="7" applyFont="1" applyBorder="1" applyAlignment="1">
      <alignment horizontal="center" vertical="center" wrapText="1"/>
    </xf>
    <xf numFmtId="0" fontId="38" fillId="0" borderId="62" xfId="7" applyFont="1" applyBorder="1" applyAlignment="1">
      <alignment horizontal="center" vertical="center" wrapText="1"/>
    </xf>
    <xf numFmtId="0" fontId="48" fillId="0" borderId="63" xfId="0" applyFont="1" applyBorder="1"/>
    <xf numFmtId="0" fontId="48" fillId="0" borderId="56" xfId="0" applyFont="1" applyBorder="1"/>
    <xf numFmtId="0" fontId="48" fillId="0" borderId="65" xfId="0" applyFont="1" applyBorder="1"/>
    <xf numFmtId="0" fontId="48" fillId="0" borderId="66" xfId="0" applyFont="1" applyBorder="1"/>
    <xf numFmtId="0" fontId="48" fillId="0" borderId="35" xfId="0" applyFont="1" applyBorder="1"/>
    <xf numFmtId="0" fontId="48" fillId="0" borderId="67" xfId="0" applyFont="1" applyBorder="1"/>
    <xf numFmtId="0" fontId="15" fillId="0" borderId="64" xfId="7" applyFont="1" applyBorder="1" applyAlignment="1">
      <alignment horizontal="center" vertical="center" wrapText="1"/>
    </xf>
    <xf numFmtId="0" fontId="54" fillId="0" borderId="68" xfId="7" applyFont="1" applyBorder="1" applyAlignment="1">
      <alignment horizontal="center" vertical="center" wrapText="1"/>
    </xf>
    <xf numFmtId="0" fontId="48" fillId="0" borderId="69" xfId="0" applyFont="1" applyBorder="1"/>
    <xf numFmtId="0" fontId="48" fillId="0" borderId="70" xfId="0" applyFont="1" applyBorder="1"/>
    <xf numFmtId="0" fontId="7" fillId="0" borderId="0" xfId="7" applyFont="1" applyAlignment="1">
      <alignment horizontal="center" vertical="top" wrapText="1"/>
    </xf>
    <xf numFmtId="0" fontId="7" fillId="0" borderId="0" xfId="7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8" fillId="0" borderId="56" xfId="7" applyFont="1" applyBorder="1" applyAlignment="1">
      <alignment horizontal="center" wrapText="1"/>
    </xf>
    <xf numFmtId="0" fontId="48" fillId="0" borderId="51" xfId="0" applyFont="1" applyBorder="1"/>
    <xf numFmtId="0" fontId="48" fillId="0" borderId="0" xfId="0" applyFont="1" applyBorder="1"/>
    <xf numFmtId="0" fontId="48" fillId="0" borderId="52" xfId="0" applyFont="1" applyBorder="1"/>
    <xf numFmtId="0" fontId="38" fillId="0" borderId="0" xfId="7" applyFont="1" applyBorder="1" applyAlignment="1">
      <alignment horizontal="center" wrapText="1"/>
    </xf>
    <xf numFmtId="0" fontId="15" fillId="0" borderId="72" xfId="7" applyFont="1" applyBorder="1" applyAlignment="1">
      <alignment horizontal="center" vertical="center" wrapText="1"/>
    </xf>
    <xf numFmtId="0" fontId="15" fillId="0" borderId="73" xfId="7" applyFont="1" applyBorder="1" applyAlignment="1">
      <alignment horizontal="center" vertical="center" wrapText="1"/>
    </xf>
    <xf numFmtId="0" fontId="4" fillId="0" borderId="73" xfId="7" applyFont="1" applyBorder="1" applyAlignment="1">
      <alignment horizontal="center" vertical="center" wrapText="1"/>
    </xf>
    <xf numFmtId="0" fontId="4" fillId="0" borderId="74" xfId="7" applyFont="1" applyBorder="1" applyAlignment="1">
      <alignment horizontal="center" vertical="center" wrapText="1"/>
    </xf>
    <xf numFmtId="0" fontId="15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4" fillId="0" borderId="45" xfId="7" applyFont="1" applyBorder="1" applyAlignment="1">
      <alignment horizontal="center" vertical="center" wrapText="1"/>
    </xf>
    <xf numFmtId="0" fontId="14" fillId="0" borderId="46" xfId="7" applyFont="1" applyBorder="1" applyAlignment="1">
      <alignment horizontal="center" vertical="center" wrapText="1"/>
    </xf>
    <xf numFmtId="0" fontId="15" fillId="0" borderId="75" xfId="7" applyFont="1" applyBorder="1" applyAlignment="1">
      <alignment horizontal="center" vertical="center" wrapText="1"/>
    </xf>
    <xf numFmtId="0" fontId="15" fillId="0" borderId="76" xfId="7" applyFont="1" applyBorder="1" applyAlignment="1">
      <alignment horizontal="center" vertical="center" wrapText="1"/>
    </xf>
    <xf numFmtId="0" fontId="15" fillId="0" borderId="77" xfId="7" applyFont="1" applyBorder="1" applyAlignment="1">
      <alignment horizontal="center" vertical="center" wrapText="1"/>
    </xf>
    <xf numFmtId="0" fontId="15" fillId="0" borderId="78" xfId="7" applyFont="1" applyBorder="1" applyAlignment="1">
      <alignment horizontal="center" vertical="center" wrapText="1"/>
    </xf>
    <xf numFmtId="0" fontId="4" fillId="0" borderId="35" xfId="7" applyFont="1" applyBorder="1" applyAlignment="1">
      <alignment horizontal="center" vertical="center" wrapText="1"/>
    </xf>
    <xf numFmtId="0" fontId="4" fillId="0" borderId="67" xfId="7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3" fontId="16" fillId="0" borderId="30" xfId="7" applyNumberFormat="1" applyFont="1" applyBorder="1" applyAlignment="1">
      <alignment horizontal="left" vertical="center" wrapText="1"/>
    </xf>
    <xf numFmtId="0" fontId="74" fillId="0" borderId="30" xfId="0" applyFont="1" applyBorder="1" applyAlignment="1">
      <alignment horizontal="left" vertical="center"/>
    </xf>
    <xf numFmtId="3" fontId="16" fillId="0" borderId="30" xfId="7" applyNumberFormat="1" applyFont="1" applyBorder="1" applyAlignment="1">
      <alignment horizontal="right" vertical="center" wrapText="1"/>
    </xf>
    <xf numFmtId="0" fontId="16" fillId="0" borderId="30" xfId="7" applyFont="1" applyBorder="1" applyAlignment="1">
      <alignment horizontal="right" vertical="center" wrapText="1"/>
    </xf>
    <xf numFmtId="0" fontId="48" fillId="0" borderId="30" xfId="0" applyFont="1" applyBorder="1"/>
    <xf numFmtId="3" fontId="16" fillId="0" borderId="30" xfId="7" applyNumberFormat="1" applyFont="1" applyBorder="1" applyAlignment="1">
      <alignment horizontal="right" wrapText="1"/>
    </xf>
    <xf numFmtId="0" fontId="16" fillId="0" borderId="30" xfId="7" applyFont="1" applyBorder="1" applyAlignment="1">
      <alignment horizontal="right" wrapText="1"/>
    </xf>
    <xf numFmtId="37" fontId="4" fillId="0" borderId="17" xfId="0" applyNumberFormat="1" applyFont="1" applyBorder="1" applyAlignment="1">
      <alignment horizontal="right" vertical="center"/>
    </xf>
    <xf numFmtId="37" fontId="3" fillId="0" borderId="41" xfId="0" applyNumberFormat="1" applyFont="1" applyBorder="1" applyAlignment="1">
      <alignment horizontal="center" vertical="center"/>
    </xf>
    <xf numFmtId="37" fontId="3" fillId="0" borderId="61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80" fontId="27" fillId="0" borderId="39" xfId="16" applyFont="1" applyFill="1" applyBorder="1" applyAlignment="1" applyProtection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0" xfId="16" applyNumberFormat="1" applyFont="1" applyFill="1" applyBorder="1" applyAlignment="1" applyProtection="1">
      <alignment horizontal="center" vertical="center"/>
    </xf>
    <xf numFmtId="0" fontId="10" fillId="0" borderId="15" xfId="0" applyFont="1" applyBorder="1" applyAlignment="1">
      <alignment horizontal="center" vertical="center"/>
    </xf>
    <xf numFmtId="177" fontId="21" fillId="0" borderId="29" xfId="0" applyNumberFormat="1" applyFont="1" applyBorder="1" applyAlignment="1">
      <alignment horizontal="center" vertical="center" wrapText="1"/>
    </xf>
    <xf numFmtId="177" fontId="21" fillId="0" borderId="27" xfId="0" applyNumberFormat="1" applyFont="1" applyBorder="1" applyAlignment="1">
      <alignment horizontal="center" vertical="center" wrapText="1"/>
    </xf>
    <xf numFmtId="177" fontId="21" fillId="0" borderId="60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180" fontId="31" fillId="0" borderId="28" xfId="16" applyFont="1" applyFill="1" applyBorder="1" applyAlignment="1" applyProtection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180" fontId="14" fillId="0" borderId="2" xfId="16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177" fontId="20" fillId="0" borderId="28" xfId="0" applyNumberFormat="1" applyFont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16" fillId="0" borderId="6" xfId="16" applyNumberFormat="1" applyFont="1" applyFill="1" applyBorder="1" applyAlignment="1" applyProtection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186" fontId="14" fillId="0" borderId="46" xfId="17" applyNumberFormat="1" applyFont="1" applyBorder="1" applyAlignment="1">
      <alignment horizontal="center" vertical="center" wrapText="1"/>
    </xf>
    <xf numFmtId="0" fontId="3" fillId="0" borderId="43" xfId="7" applyFont="1" applyBorder="1" applyAlignment="1">
      <alignment horizontal="center" vertical="center"/>
    </xf>
    <xf numFmtId="0" fontId="3" fillId="0" borderId="79" xfId="7" applyFont="1" applyBorder="1" applyAlignment="1">
      <alignment horizontal="center" vertical="center"/>
    </xf>
    <xf numFmtId="0" fontId="3" fillId="0" borderId="80" xfId="7" applyFont="1" applyBorder="1" applyAlignment="1">
      <alignment horizontal="center" vertical="center"/>
    </xf>
    <xf numFmtId="180" fontId="14" fillId="0" borderId="9" xfId="16" applyFont="1" applyFill="1" applyBorder="1" applyAlignment="1" applyProtection="1">
      <alignment horizontal="center" vertical="center"/>
    </xf>
    <xf numFmtId="0" fontId="20" fillId="0" borderId="37" xfId="16" applyNumberFormat="1" applyFont="1" applyFill="1" applyBorder="1" applyAlignment="1" applyProtection="1">
      <alignment horizontal="center" vertical="center"/>
    </xf>
    <xf numFmtId="0" fontId="20" fillId="0" borderId="15" xfId="16" applyNumberFormat="1" applyFont="1" applyFill="1" applyBorder="1" applyAlignment="1" applyProtection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3" fillId="0" borderId="46" xfId="7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14" fillId="0" borderId="4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52" xfId="7" applyNumberFormat="1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17" fillId="0" borderId="5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7" fontId="58" fillId="0" borderId="0" xfId="0" applyNumberFormat="1" applyFont="1" applyBorder="1" applyAlignment="1">
      <alignment horizontal="center" vertical="center"/>
    </xf>
    <xf numFmtId="0" fontId="9" fillId="0" borderId="71" xfId="7" applyFont="1" applyBorder="1" applyAlignment="1">
      <alignment horizontal="center" vertical="center" wrapText="1"/>
    </xf>
    <xf numFmtId="0" fontId="9" fillId="0" borderId="25" xfId="7" applyFont="1" applyBorder="1" applyAlignment="1">
      <alignment horizontal="center" vertical="center" wrapText="1"/>
    </xf>
    <xf numFmtId="0" fontId="9" fillId="0" borderId="49" xfId="7" applyFont="1" applyBorder="1" applyAlignment="1">
      <alignment horizontal="center" vertical="center" wrapText="1"/>
    </xf>
    <xf numFmtId="180" fontId="14" fillId="0" borderId="81" xfId="16" applyFont="1" applyFill="1" applyBorder="1" applyAlignment="1" applyProtection="1">
      <alignment horizontal="center" vertical="center" wrapText="1"/>
    </xf>
    <xf numFmtId="180" fontId="14" fillId="0" borderId="82" xfId="16" applyFont="1" applyFill="1" applyBorder="1" applyAlignment="1" applyProtection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80" fontId="14" fillId="0" borderId="37" xfId="16" applyFont="1" applyFill="1" applyBorder="1" applyAlignment="1" applyProtection="1">
      <alignment horizontal="center" vertical="center" wrapText="1"/>
    </xf>
    <xf numFmtId="180" fontId="14" fillId="0" borderId="16" xfId="16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9" fontId="28" fillId="0" borderId="59" xfId="7" applyNumberFormat="1" applyFont="1" applyBorder="1" applyAlignment="1" applyProtection="1">
      <alignment horizontal="center" vertical="center" wrapText="1"/>
    </xf>
    <xf numFmtId="0" fontId="48" fillId="0" borderId="65" xfId="7" applyBorder="1" applyAlignment="1">
      <alignment horizontal="center" vertical="center" wrapText="1"/>
    </xf>
    <xf numFmtId="0" fontId="8" fillId="0" borderId="53" xfId="7" applyFont="1" applyBorder="1" applyAlignment="1">
      <alignment horizontal="center" vertical="center" wrapText="1"/>
    </xf>
    <xf numFmtId="0" fontId="48" fillId="0" borderId="45" xfId="7" applyBorder="1" applyAlignment="1">
      <alignment horizontal="center" vertical="center" wrapText="1"/>
    </xf>
    <xf numFmtId="0" fontId="8" fillId="0" borderId="55" xfId="7" applyFont="1" applyBorder="1" applyAlignment="1">
      <alignment horizontal="center" vertical="center" wrapText="1"/>
    </xf>
    <xf numFmtId="0" fontId="48" fillId="0" borderId="31" xfId="7" applyBorder="1" applyAlignment="1">
      <alignment horizontal="center" vertical="center" wrapText="1"/>
    </xf>
    <xf numFmtId="177" fontId="35" fillId="0" borderId="0" xfId="0" applyNumberFormat="1" applyFont="1" applyBorder="1" applyAlignment="1">
      <alignment horizontal="center" vertical="center"/>
    </xf>
    <xf numFmtId="177" fontId="36" fillId="0" borderId="0" xfId="0" applyNumberFormat="1" applyFont="1" applyBorder="1" applyAlignment="1">
      <alignment horizontal="center" vertical="center"/>
    </xf>
    <xf numFmtId="40" fontId="3" fillId="0" borderId="14" xfId="0" applyNumberFormat="1" applyFont="1" applyBorder="1" applyAlignment="1">
      <alignment horizontal="center" vertical="center" wrapText="1"/>
    </xf>
    <xf numFmtId="177" fontId="3" fillId="0" borderId="41" xfId="0" applyNumberFormat="1" applyFont="1" applyBorder="1" applyAlignment="1">
      <alignment horizontal="center" vertical="center"/>
    </xf>
    <xf numFmtId="177" fontId="4" fillId="0" borderId="41" xfId="0" applyNumberFormat="1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right" vertical="center"/>
    </xf>
  </cellXfs>
  <cellStyles count="22">
    <cellStyle name="eng" xfId="1"/>
    <cellStyle name="lu" xfId="2"/>
    <cellStyle name="Normal - Style1" xfId="3"/>
    <cellStyle name="Normal_Basic Assumptions" xfId="4"/>
    <cellStyle name="一般" xfId="0" builtinId="0"/>
    <cellStyle name="一般 2" xfId="5"/>
    <cellStyle name="一般 2 2" xfId="6"/>
    <cellStyle name="一般 3" xfId="7"/>
    <cellStyle name="一般 4" xfId="8"/>
    <cellStyle name="一般 4 2" xfId="9"/>
    <cellStyle name="一般 5" xfId="10"/>
    <cellStyle name="一般 6" xfId="11"/>
    <cellStyle name="千分位" xfId="12" builtinId="3"/>
    <cellStyle name="千分位 2" xfId="13"/>
    <cellStyle name="千分位 2 2" xfId="14"/>
    <cellStyle name="千分位 3" xfId="15"/>
    <cellStyle name="千分位[0]" xfId="16" builtinId="6"/>
    <cellStyle name="千分位[0] 2" xfId="17"/>
    <cellStyle name="千分位[0] 2 2" xfId="18"/>
    <cellStyle name="百分比" xfId="19" builtinId="5"/>
    <cellStyle name="百分比 2" xfId="20"/>
    <cellStyle name="貨幣[0]_Apply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077044407453822E-2"/>
          <c:y val="6.2198989832153398E-2"/>
          <c:w val="0.6993956396780574"/>
          <c:h val="0.59135843313703429"/>
        </c:manualLayout>
      </c:layout>
      <c:lineChart>
        <c:grouping val="stacked"/>
        <c:varyColors val="0"/>
        <c:ser>
          <c:idx val="6"/>
          <c:order val="0"/>
          <c:tx>
            <c:strRef>
              <c:f>不印!$F$1</c:f>
              <c:strCache>
                <c:ptCount val="1"/>
                <c:pt idx="0">
                  <c:v>結婚率</c:v>
                </c:pt>
              </c:strCache>
            </c:strRef>
          </c:tx>
          <c:cat>
            <c:numRef>
              <c:f>不印!$A$2:$A$8</c:f>
              <c:numCache>
                <c:formatCode>General</c:formatCode>
                <c:ptCount val="7"/>
                <c:pt idx="0">
                  <c:v>104</c:v>
                </c:pt>
                <c:pt idx="1">
                  <c:v>105</c:v>
                </c:pt>
                <c:pt idx="2">
                  <c:v>106</c:v>
                </c:pt>
                <c:pt idx="3">
                  <c:v>107</c:v>
                </c:pt>
                <c:pt idx="4">
                  <c:v>108</c:v>
                </c:pt>
                <c:pt idx="5">
                  <c:v>109</c:v>
                </c:pt>
                <c:pt idx="6">
                  <c:v>110</c:v>
                </c:pt>
              </c:numCache>
            </c:numRef>
          </c:cat>
          <c:val>
            <c:numRef>
              <c:f>不印!$F$2:$F$8</c:f>
              <c:numCache>
                <c:formatCode>0.00</c:formatCode>
                <c:ptCount val="7"/>
                <c:pt idx="0">
                  <c:v>6.25</c:v>
                </c:pt>
                <c:pt idx="1">
                  <c:v>6.18</c:v>
                </c:pt>
                <c:pt idx="2">
                  <c:v>6.2</c:v>
                </c:pt>
                <c:pt idx="3">
                  <c:v>5.94</c:v>
                </c:pt>
                <c:pt idx="4">
                  <c:v>5.93</c:v>
                </c:pt>
                <c:pt idx="5">
                  <c:v>3.8130994632329198</c:v>
                </c:pt>
                <c:pt idx="6">
                  <c:v>3.85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不印!$G$1</c:f>
              <c:strCache>
                <c:ptCount val="1"/>
                <c:pt idx="0">
                  <c:v>離婚率</c:v>
                </c:pt>
              </c:strCache>
            </c:strRef>
          </c:tx>
          <c:cat>
            <c:numRef>
              <c:f>不印!$A$2:$A$8</c:f>
              <c:numCache>
                <c:formatCode>General</c:formatCode>
                <c:ptCount val="7"/>
                <c:pt idx="0">
                  <c:v>104</c:v>
                </c:pt>
                <c:pt idx="1">
                  <c:v>105</c:v>
                </c:pt>
                <c:pt idx="2">
                  <c:v>106</c:v>
                </c:pt>
                <c:pt idx="3">
                  <c:v>107</c:v>
                </c:pt>
                <c:pt idx="4">
                  <c:v>108</c:v>
                </c:pt>
                <c:pt idx="5">
                  <c:v>109</c:v>
                </c:pt>
                <c:pt idx="6">
                  <c:v>110</c:v>
                </c:pt>
              </c:numCache>
            </c:numRef>
          </c:cat>
          <c:val>
            <c:numRef>
              <c:f>不印!$G$2:$G$8</c:f>
              <c:numCache>
                <c:formatCode>0.00</c:formatCode>
                <c:ptCount val="7"/>
                <c:pt idx="0">
                  <c:v>3.07</c:v>
                </c:pt>
                <c:pt idx="1">
                  <c:v>2.46</c:v>
                </c:pt>
                <c:pt idx="2">
                  <c:v>3.56</c:v>
                </c:pt>
                <c:pt idx="3">
                  <c:v>2.83</c:v>
                </c:pt>
                <c:pt idx="4">
                  <c:v>3.14</c:v>
                </c:pt>
                <c:pt idx="5">
                  <c:v>2.3465227466048799</c:v>
                </c:pt>
                <c:pt idx="6">
                  <c:v>2.3465227466048799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749176"/>
        <c:axId val="346747216"/>
      </c:lineChart>
      <c:catAx>
        <c:axId val="346749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0">
                <a:latin typeface="標楷體" pitchFamily="65" charset="-120"/>
                <a:ea typeface="標楷體" pitchFamily="65" charset="-120"/>
              </a:defRPr>
            </a:pPr>
            <a:endParaRPr lang="zh-TW"/>
          </a:p>
        </c:txPr>
        <c:crossAx val="346747216"/>
        <c:crosses val="autoZero"/>
        <c:auto val="1"/>
        <c:lblAlgn val="ctr"/>
        <c:lblOffset val="100"/>
        <c:noMultiLvlLbl val="0"/>
      </c:catAx>
      <c:valAx>
        <c:axId val="346747216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crossAx val="346749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22876535694875"/>
          <c:y val="0.66156156950969369"/>
          <c:w val="0.20080036130147072"/>
          <c:h val="0.27060720351132583"/>
        </c:manualLayout>
      </c:layout>
      <c:overlay val="0"/>
      <c:txPr>
        <a:bodyPr/>
        <a:lstStyle/>
        <a:p>
          <a:pPr>
            <a:defRPr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372462817147859"/>
          <c:y val="0.21671557359677876"/>
          <c:w val="0.68504832980214803"/>
          <c:h val="0.67678754829559384"/>
        </c:manualLayout>
      </c:layout>
      <c:bar3DChart>
        <c:barDir val="col"/>
        <c:grouping val="clustered"/>
        <c:varyColors val="0"/>
        <c:ser>
          <c:idx val="3"/>
          <c:order val="0"/>
          <c:tx>
            <c:strRef>
              <c:f>不印!$C$1</c:f>
              <c:strCache>
                <c:ptCount val="1"/>
                <c:pt idx="0">
                  <c:v>0-14歲</c:v>
                </c:pt>
              </c:strCache>
            </c:strRef>
          </c:tx>
          <c:invertIfNegative val="0"/>
          <c:cat>
            <c:numRef>
              <c:f>不印!$A$2:$A$8</c:f>
              <c:numCache>
                <c:formatCode>General</c:formatCode>
                <c:ptCount val="7"/>
                <c:pt idx="0">
                  <c:v>104</c:v>
                </c:pt>
                <c:pt idx="1">
                  <c:v>105</c:v>
                </c:pt>
                <c:pt idx="2">
                  <c:v>106</c:v>
                </c:pt>
                <c:pt idx="3">
                  <c:v>107</c:v>
                </c:pt>
                <c:pt idx="4">
                  <c:v>108</c:v>
                </c:pt>
                <c:pt idx="5">
                  <c:v>109</c:v>
                </c:pt>
                <c:pt idx="6">
                  <c:v>110</c:v>
                </c:pt>
              </c:numCache>
            </c:numRef>
          </c:cat>
          <c:val>
            <c:numRef>
              <c:f>不印!$C$2:$C$8</c:f>
              <c:numCache>
                <c:formatCode>#,##0_);\(#,##0\)</c:formatCode>
                <c:ptCount val="7"/>
                <c:pt idx="0">
                  <c:v>1896</c:v>
                </c:pt>
                <c:pt idx="1">
                  <c:v>1870</c:v>
                </c:pt>
                <c:pt idx="2">
                  <c:v>1803</c:v>
                </c:pt>
                <c:pt idx="3">
                  <c:v>1756</c:v>
                </c:pt>
                <c:pt idx="4">
                  <c:v>1666</c:v>
                </c:pt>
                <c:pt idx="5">
                  <c:v>1559</c:v>
                </c:pt>
                <c:pt idx="6">
                  <c:v>1506</c:v>
                </c:pt>
              </c:numCache>
            </c:numRef>
          </c:val>
        </c:ser>
        <c:ser>
          <c:idx val="4"/>
          <c:order val="1"/>
          <c:tx>
            <c:strRef>
              <c:f>不印!$D$1</c:f>
              <c:strCache>
                <c:ptCount val="1"/>
                <c:pt idx="0">
                  <c:v>15-64歲</c:v>
                </c:pt>
              </c:strCache>
            </c:strRef>
          </c:tx>
          <c:invertIfNegative val="0"/>
          <c:cat>
            <c:numRef>
              <c:f>不印!$A$2:$A$8</c:f>
              <c:numCache>
                <c:formatCode>General</c:formatCode>
                <c:ptCount val="7"/>
                <c:pt idx="0">
                  <c:v>104</c:v>
                </c:pt>
                <c:pt idx="1">
                  <c:v>105</c:v>
                </c:pt>
                <c:pt idx="2">
                  <c:v>106</c:v>
                </c:pt>
                <c:pt idx="3">
                  <c:v>107</c:v>
                </c:pt>
                <c:pt idx="4">
                  <c:v>108</c:v>
                </c:pt>
                <c:pt idx="5">
                  <c:v>109</c:v>
                </c:pt>
                <c:pt idx="6">
                  <c:v>110</c:v>
                </c:pt>
              </c:numCache>
            </c:numRef>
          </c:cat>
          <c:val>
            <c:numRef>
              <c:f>不印!$D$2:$D$8</c:f>
              <c:numCache>
                <c:formatCode>#,##0_);\(#,##0\)</c:formatCode>
                <c:ptCount val="7"/>
                <c:pt idx="0">
                  <c:v>12918</c:v>
                </c:pt>
                <c:pt idx="1">
                  <c:v>12792</c:v>
                </c:pt>
                <c:pt idx="2">
                  <c:v>12712</c:v>
                </c:pt>
                <c:pt idx="3">
                  <c:v>12588</c:v>
                </c:pt>
                <c:pt idx="4">
                  <c:v>12446</c:v>
                </c:pt>
                <c:pt idx="5">
                  <c:v>12278</c:v>
                </c:pt>
                <c:pt idx="6">
                  <c:v>12121</c:v>
                </c:pt>
              </c:numCache>
            </c:numRef>
          </c:val>
        </c:ser>
        <c:ser>
          <c:idx val="0"/>
          <c:order val="2"/>
          <c:tx>
            <c:strRef>
              <c:f>不印!$E$1</c:f>
              <c:strCache>
                <c:ptCount val="1"/>
                <c:pt idx="0">
                  <c:v>65歲以上</c:v>
                </c:pt>
              </c:strCache>
            </c:strRef>
          </c:tx>
          <c:invertIfNegative val="0"/>
          <c:cat>
            <c:numRef>
              <c:f>不印!$A$2:$A$8</c:f>
              <c:numCache>
                <c:formatCode>General</c:formatCode>
                <c:ptCount val="7"/>
                <c:pt idx="0">
                  <c:v>104</c:v>
                </c:pt>
                <c:pt idx="1">
                  <c:v>105</c:v>
                </c:pt>
                <c:pt idx="2">
                  <c:v>106</c:v>
                </c:pt>
                <c:pt idx="3">
                  <c:v>107</c:v>
                </c:pt>
                <c:pt idx="4">
                  <c:v>108</c:v>
                </c:pt>
                <c:pt idx="5">
                  <c:v>109</c:v>
                </c:pt>
                <c:pt idx="6">
                  <c:v>110</c:v>
                </c:pt>
              </c:numCache>
            </c:numRef>
          </c:cat>
          <c:val>
            <c:numRef>
              <c:f>不印!$E$2:$E$8</c:f>
              <c:numCache>
                <c:formatCode>#,##0_);\(#,##0\)</c:formatCode>
                <c:ptCount val="7"/>
                <c:pt idx="0">
                  <c:v>2693</c:v>
                </c:pt>
                <c:pt idx="1">
                  <c:v>2781</c:v>
                </c:pt>
                <c:pt idx="2">
                  <c:v>2884</c:v>
                </c:pt>
                <c:pt idx="3">
                  <c:v>2925</c:v>
                </c:pt>
                <c:pt idx="4">
                  <c:v>3020</c:v>
                </c:pt>
                <c:pt idx="5">
                  <c:v>3124</c:v>
                </c:pt>
                <c:pt idx="6">
                  <c:v>3206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46747608"/>
        <c:axId val="346748392"/>
        <c:axId val="0"/>
      </c:bar3DChart>
      <c:catAx>
        <c:axId val="346747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標楷體" pitchFamily="65" charset="-120"/>
                <a:ea typeface="標楷體" pitchFamily="65" charset="-120"/>
              </a:defRPr>
            </a:pPr>
            <a:endParaRPr lang="zh-TW"/>
          </a:p>
        </c:txPr>
        <c:crossAx val="346748392"/>
        <c:crosses val="autoZero"/>
        <c:auto val="1"/>
        <c:lblAlgn val="ctr"/>
        <c:lblOffset val="100"/>
        <c:noMultiLvlLbl val="0"/>
      </c:catAx>
      <c:valAx>
        <c:axId val="346748392"/>
        <c:scaling>
          <c:orientation val="minMax"/>
        </c:scaling>
        <c:delete val="0"/>
        <c:axPos val="l"/>
        <c:majorGridlines/>
        <c:numFmt formatCode="#,##0_);\(#,##0\)" sourceLinked="1"/>
        <c:majorTickMark val="out"/>
        <c:minorTickMark val="none"/>
        <c:tickLblPos val="nextTo"/>
        <c:crossAx val="3467476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558231691626782"/>
          <c:y val="0.61417322834645671"/>
          <c:w val="0.14771241830065363"/>
          <c:h val="0.29228346456692911"/>
        </c:manualLayout>
      </c:layout>
      <c:overlay val="0"/>
      <c:txPr>
        <a:bodyPr/>
        <a:lstStyle/>
        <a:p>
          <a:pPr>
            <a:defRPr sz="8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zh-TW"/>
                      <a:t>28.74%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9.9493813273340836E-2"/>
                  <c:y val="2.5839733990306438E-2"/>
                </c:manualLayout>
              </c:layout>
              <c:tx>
                <c:rich>
                  <a:bodyPr/>
                  <a:lstStyle/>
                  <a:p>
                    <a:pPr>
                      <a:defRPr sz="1000">
                        <a:latin typeface="標楷體" pitchFamily="65" charset="-120"/>
                        <a:ea typeface="標楷體" pitchFamily="65" charset="-120"/>
                      </a:defRPr>
                    </a:pPr>
                    <a:r>
                      <a:rPr lang="en-US" altLang="zh-TW"/>
                      <a:t>36.07%</a:t>
                    </a:r>
                  </a:p>
                </c:rich>
              </c:tx>
              <c:spPr/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7515325665487698E-2"/>
                  <c:y val="-8.697584478501072E-2"/>
                </c:manualLayout>
              </c:layout>
              <c:tx>
                <c:rich>
                  <a:bodyPr/>
                  <a:lstStyle/>
                  <a:p>
                    <a:pPr>
                      <a:defRPr sz="1000">
                        <a:latin typeface="標楷體" pitchFamily="65" charset="-120"/>
                        <a:ea typeface="標楷體" pitchFamily="65" charset="-120"/>
                      </a:defRPr>
                    </a:pPr>
                    <a:r>
                      <a:rPr lang="en-US" altLang="zh-TW"/>
                      <a:t>16.83%</a:t>
                    </a:r>
                  </a:p>
                </c:rich>
              </c:tx>
              <c:spPr/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2818141182133893E-2"/>
                  <c:y val="-2.8626750413423756E-2"/>
                </c:manualLayout>
              </c:layout>
              <c:tx>
                <c:rich>
                  <a:bodyPr/>
                  <a:lstStyle/>
                  <a:p>
                    <a:pPr>
                      <a:defRPr sz="1000">
                        <a:latin typeface="標楷體" pitchFamily="65" charset="-120"/>
                        <a:ea typeface="標楷體" pitchFamily="65" charset="-120"/>
                      </a:defRPr>
                    </a:pPr>
                    <a:r>
                      <a:rPr lang="en-US" altLang="zh-TW"/>
                      <a:t>15.94%</a:t>
                    </a:r>
                  </a:p>
                </c:rich>
              </c:tx>
              <c:spPr/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zh-TW"/>
                      <a:t>2.42%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latin typeface="標楷體" pitchFamily="65" charset="-120"/>
                    <a:ea typeface="標楷體" pitchFamily="65" charset="-120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不印!$A$13:$A$17</c:f>
              <c:strCache>
                <c:ptCount val="5"/>
                <c:pt idx="0">
                  <c:v>大專</c:v>
                </c:pt>
                <c:pt idx="1">
                  <c:v>高中、職</c:v>
                </c:pt>
                <c:pt idx="2">
                  <c:v>國、初中職</c:v>
                </c:pt>
                <c:pt idx="3">
                  <c:v>小學</c:v>
                </c:pt>
                <c:pt idx="4">
                  <c:v>自修及不職字者</c:v>
                </c:pt>
              </c:strCache>
            </c:strRef>
          </c:cat>
          <c:val>
            <c:numRef>
              <c:f>不印!$B$13:$B$17</c:f>
              <c:numCache>
                <c:formatCode>0.00%</c:formatCode>
                <c:ptCount val="5"/>
                <c:pt idx="0">
                  <c:v>0.28739999999999999</c:v>
                </c:pt>
                <c:pt idx="1">
                  <c:v>0.36070000000000002</c:v>
                </c:pt>
                <c:pt idx="2">
                  <c:v>0.16830000000000001</c:v>
                </c:pt>
                <c:pt idx="3">
                  <c:v>0.15939999999999999</c:v>
                </c:pt>
                <c:pt idx="4">
                  <c:v>2.4199999999999999E-2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153157325922498"/>
          <c:y val="0.24739204752430857"/>
          <c:w val="0.2880124075399666"/>
          <c:h val="0.53426401770953014"/>
        </c:manualLayout>
      </c:layout>
      <c:overlay val="0"/>
      <c:txPr>
        <a:bodyPr/>
        <a:lstStyle/>
        <a:p>
          <a:pPr>
            <a:defRPr sz="9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400"/>
      </a:pPr>
      <a:endParaRPr lang="zh-TW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62964714267114"/>
          <c:y val="9.1116993354554102E-2"/>
          <c:w val="0.76737404775622564"/>
          <c:h val="0.523337343248760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不印!$B$1</c:f>
              <c:strCache>
                <c:ptCount val="1"/>
                <c:pt idx="0">
                  <c:v>總人口</c:v>
                </c:pt>
              </c:strCache>
            </c:strRef>
          </c:tx>
          <c:invertIfNegative val="0"/>
          <c:cat>
            <c:numRef>
              <c:f>不印!$A$2:$A$8</c:f>
              <c:numCache>
                <c:formatCode>General</c:formatCode>
                <c:ptCount val="7"/>
                <c:pt idx="0">
                  <c:v>104</c:v>
                </c:pt>
                <c:pt idx="1">
                  <c:v>105</c:v>
                </c:pt>
                <c:pt idx="2">
                  <c:v>106</c:v>
                </c:pt>
                <c:pt idx="3">
                  <c:v>107</c:v>
                </c:pt>
                <c:pt idx="4">
                  <c:v>108</c:v>
                </c:pt>
                <c:pt idx="5">
                  <c:v>109</c:v>
                </c:pt>
                <c:pt idx="6">
                  <c:v>110</c:v>
                </c:pt>
              </c:numCache>
            </c:numRef>
          </c:cat>
          <c:val>
            <c:numRef>
              <c:f>不印!$B$2:$B$8</c:f>
              <c:numCache>
                <c:formatCode>General</c:formatCode>
                <c:ptCount val="7"/>
                <c:pt idx="0">
                  <c:v>17507</c:v>
                </c:pt>
                <c:pt idx="1">
                  <c:v>17443</c:v>
                </c:pt>
                <c:pt idx="2">
                  <c:v>17399</c:v>
                </c:pt>
                <c:pt idx="3">
                  <c:v>17269</c:v>
                </c:pt>
                <c:pt idx="4">
                  <c:v>17132</c:v>
                </c:pt>
                <c:pt idx="5">
                  <c:v>16961</c:v>
                </c:pt>
                <c:pt idx="6">
                  <c:v>16833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9761672"/>
        <c:axId val="349759320"/>
      </c:barChart>
      <c:catAx>
        <c:axId val="349761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aseline="0">
                <a:ea typeface="標楷體" pitchFamily="65" charset="-120"/>
              </a:defRPr>
            </a:pPr>
            <a:endParaRPr lang="zh-TW"/>
          </a:p>
        </c:txPr>
        <c:crossAx val="349759320"/>
        <c:crosses val="autoZero"/>
        <c:auto val="1"/>
        <c:lblAlgn val="ctr"/>
        <c:lblOffset val="100"/>
        <c:noMultiLvlLbl val="0"/>
      </c:catAx>
      <c:valAx>
        <c:axId val="349759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aseline="0">
                <a:ea typeface="標楷體" pitchFamily="65" charset="-120"/>
              </a:defRPr>
            </a:pPr>
            <a:endParaRPr lang="zh-TW"/>
          </a:p>
        </c:txPr>
        <c:crossAx val="3497616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zh-TW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zh-TW"/>
                      <a:t>26.29%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altLang="zh-TW"/>
                      <a:t>37.73%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zh-TW"/>
                      <a:t>18.40%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altLang="zh-TW"/>
                      <a:t>16.61%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zh-TW"/>
                      <a:t>0.97%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不印!$A$19:$A$23</c:f>
              <c:strCache>
                <c:ptCount val="5"/>
                <c:pt idx="0">
                  <c:v>大專</c:v>
                </c:pt>
                <c:pt idx="1">
                  <c:v>高中、職</c:v>
                </c:pt>
                <c:pt idx="2">
                  <c:v>國、初中職</c:v>
                </c:pt>
                <c:pt idx="3">
                  <c:v>小學</c:v>
                </c:pt>
                <c:pt idx="4">
                  <c:v>自修及不職字者</c:v>
                </c:pt>
              </c:strCache>
            </c:strRef>
          </c:cat>
          <c:val>
            <c:numRef>
              <c:f>不印!$B$19:$B$23</c:f>
              <c:numCache>
                <c:formatCode>0.00%</c:formatCode>
                <c:ptCount val="5"/>
                <c:pt idx="0">
                  <c:v>0.26290000000000002</c:v>
                </c:pt>
                <c:pt idx="1">
                  <c:v>0.37730000000000002</c:v>
                </c:pt>
                <c:pt idx="2">
                  <c:v>0.184</c:v>
                </c:pt>
                <c:pt idx="3">
                  <c:v>0.1661</c:v>
                </c:pt>
                <c:pt idx="4">
                  <c:v>9.7000000000000003E-3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071457979517259"/>
          <c:y val="0.29233008585791181"/>
          <c:w val="0.28680819309351036"/>
          <c:h val="0.42459184127407795"/>
        </c:manualLayout>
      </c:layout>
      <c:overlay val="0"/>
      <c:txPr>
        <a:bodyPr/>
        <a:lstStyle/>
        <a:p>
          <a:pPr>
            <a:defRPr sz="8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</xdr:colOff>
      <xdr:row>90</xdr:row>
      <xdr:rowOff>81943</xdr:rowOff>
    </xdr:from>
    <xdr:to>
      <xdr:col>7</xdr:col>
      <xdr:colOff>265455</xdr:colOff>
      <xdr:row>92</xdr:row>
      <xdr:rowOff>194807</xdr:rowOff>
    </xdr:to>
    <xdr:sp macro="" textlink="">
      <xdr:nvSpPr>
        <xdr:cNvPr id="9" name="文字方塊 8"/>
        <xdr:cNvSpPr txBox="1"/>
      </xdr:nvSpPr>
      <xdr:spPr>
        <a:xfrm>
          <a:off x="1281265" y="28342204"/>
          <a:ext cx="3439270" cy="522798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卑南鄉原住民滿十五歲原住民教育程度</a:t>
          </a:r>
        </a:p>
      </xdr:txBody>
    </xdr:sp>
    <xdr:clientData/>
  </xdr:twoCellAnchor>
  <xdr:twoCellAnchor>
    <xdr:from>
      <xdr:col>1</xdr:col>
      <xdr:colOff>613640</xdr:colOff>
      <xdr:row>35</xdr:row>
      <xdr:rowOff>185015</xdr:rowOff>
    </xdr:from>
    <xdr:to>
      <xdr:col>7</xdr:col>
      <xdr:colOff>546965</xdr:colOff>
      <xdr:row>44</xdr:row>
      <xdr:rowOff>261215</xdr:rowOff>
    </xdr:to>
    <xdr:graphicFrame macro="">
      <xdr:nvGraphicFramePr>
        <xdr:cNvPr id="245866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21</xdr:row>
      <xdr:rowOff>0</xdr:rowOff>
    </xdr:from>
    <xdr:to>
      <xdr:col>7</xdr:col>
      <xdr:colOff>666750</xdr:colOff>
      <xdr:row>30</xdr:row>
      <xdr:rowOff>190500</xdr:rowOff>
    </xdr:to>
    <xdr:graphicFrame macro="">
      <xdr:nvGraphicFramePr>
        <xdr:cNvPr id="24586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49</xdr:row>
      <xdr:rowOff>95250</xdr:rowOff>
    </xdr:from>
    <xdr:to>
      <xdr:col>7</xdr:col>
      <xdr:colOff>323850</xdr:colOff>
      <xdr:row>61</xdr:row>
      <xdr:rowOff>180975</xdr:rowOff>
    </xdr:to>
    <xdr:graphicFrame macro="">
      <xdr:nvGraphicFramePr>
        <xdr:cNvPr id="2458663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</xdr:row>
      <xdr:rowOff>1732</xdr:rowOff>
    </xdr:from>
    <xdr:to>
      <xdr:col>5</xdr:col>
      <xdr:colOff>647700</xdr:colOff>
      <xdr:row>16</xdr:row>
      <xdr:rowOff>85725</xdr:rowOff>
    </xdr:to>
    <xdr:graphicFrame macro="">
      <xdr:nvGraphicFramePr>
        <xdr:cNvPr id="2458664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714375</xdr:colOff>
      <xdr:row>73</xdr:row>
      <xdr:rowOff>19050</xdr:rowOff>
    </xdr:from>
    <xdr:to>
      <xdr:col>7</xdr:col>
      <xdr:colOff>657225</xdr:colOff>
      <xdr:row>86</xdr:row>
      <xdr:rowOff>104775</xdr:rowOff>
    </xdr:to>
    <xdr:graphicFrame macro="">
      <xdr:nvGraphicFramePr>
        <xdr:cNvPr id="2458665" name="圖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0.03292</cdr:x>
      <cdr:y>0.80409</cdr:y>
    </cdr:from>
    <cdr:to>
      <cdr:x>0.8478</cdr:x>
      <cdr:y>0.96003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342900" y="1794450"/>
          <a:ext cx="2499360" cy="3421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600" b="1">
              <a:latin typeface="標楷體" pitchFamily="65" charset="-120"/>
              <a:ea typeface="標楷體" pitchFamily="65" charset="-120"/>
            </a:rPr>
            <a:t>卑南鄉歷年結婚</a:t>
          </a:r>
          <a:r>
            <a:rPr lang="en-US" altLang="zh-TW" sz="1600" b="1">
              <a:latin typeface="標楷體" pitchFamily="65" charset="-120"/>
              <a:ea typeface="標楷體" pitchFamily="65" charset="-120"/>
            </a:rPr>
            <a:t>(</a:t>
          </a:r>
          <a:r>
            <a:rPr lang="zh-TW" altLang="en-US" sz="1600" b="1">
              <a:latin typeface="標楷體" pitchFamily="65" charset="-120"/>
              <a:ea typeface="標楷體" pitchFamily="65" charset="-120"/>
            </a:rPr>
            <a:t>離婚</a:t>
          </a:r>
          <a:r>
            <a:rPr lang="en-US" altLang="zh-TW" sz="1600" b="1">
              <a:latin typeface="標楷體" pitchFamily="65" charset="-120"/>
              <a:ea typeface="標楷體" pitchFamily="65" charset="-120"/>
            </a:rPr>
            <a:t>)</a:t>
          </a:r>
          <a:r>
            <a:rPr lang="zh-TW" altLang="en-US" sz="1600" b="1">
              <a:latin typeface="標楷體" pitchFamily="65" charset="-120"/>
              <a:ea typeface="標楷體" pitchFamily="65" charset="-120"/>
            </a:rPr>
            <a:t>率</a:t>
          </a:r>
        </a:p>
      </cdr:txBody>
    </cdr:sp>
  </cdr:relSizeAnchor>
  <cdr:relSizeAnchor xmlns:cdr="http://schemas.openxmlformats.org/drawingml/2006/chartDrawing">
    <cdr:from>
      <cdr:x>0.00146</cdr:x>
      <cdr:y>0.79836</cdr:y>
    </cdr:from>
    <cdr:to>
      <cdr:x>0.00146</cdr:x>
      <cdr:y>0.79836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0" y="1752600"/>
          <a:ext cx="489053" cy="23387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人</a:t>
          </a:r>
          <a:r>
            <a:rPr lang="en-US" altLang="zh-TW" sz="800" b="1" baseline="0">
              <a:latin typeface="標楷體" pitchFamily="65" charset="-120"/>
              <a:ea typeface="標楷體" pitchFamily="65" charset="-120"/>
            </a:rPr>
            <a:t>/</a:t>
          </a:r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年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0.23059</cdr:x>
      <cdr:y>0.03863</cdr:y>
    </cdr:from>
    <cdr:to>
      <cdr:x>0.9249</cdr:x>
      <cdr:y>0.17134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851178" y="101889"/>
          <a:ext cx="2570202" cy="351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卑南鄉現住人口年齡區分圖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0.02964</cdr:x>
      <cdr:y>0.93541</cdr:y>
    </cdr:from>
    <cdr:to>
      <cdr:x>0.02963</cdr:x>
      <cdr:y>0.93565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87187" y="2019300"/>
          <a:ext cx="2250273" cy="457200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0.04289</cdr:x>
      <cdr:y>0.79559</cdr:y>
    </cdr:from>
    <cdr:to>
      <cdr:x>0.67119</cdr:x>
      <cdr:y>0.93917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990600" y="2162175"/>
          <a:ext cx="2409825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TW" altLang="en-US"/>
        </a:p>
      </cdr:txBody>
    </cdr:sp>
  </cdr:relSizeAnchor>
  <cdr:relSizeAnchor xmlns:cdr="http://schemas.openxmlformats.org/drawingml/2006/chartDrawing">
    <cdr:from>
      <cdr:x>0.01493</cdr:x>
      <cdr:y>0.68397</cdr:y>
    </cdr:from>
    <cdr:to>
      <cdr:x>0.16008</cdr:x>
      <cdr:y>0.77832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48453" y="1573624"/>
          <a:ext cx="471091" cy="2170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人</a:t>
          </a:r>
          <a:r>
            <a:rPr lang="en-US" altLang="zh-TW" sz="800" b="1" baseline="0">
              <a:latin typeface="標楷體" pitchFamily="65" charset="-120"/>
              <a:ea typeface="標楷體" pitchFamily="65" charset="-120"/>
            </a:rPr>
            <a:t>/</a:t>
          </a:r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年</a:t>
          </a:r>
        </a:p>
      </cdr:txBody>
    </cdr:sp>
  </cdr:relSizeAnchor>
  <cdr:relSizeAnchor xmlns:cdr="http://schemas.openxmlformats.org/drawingml/2006/chartDrawing">
    <cdr:from>
      <cdr:x>0.05414</cdr:x>
      <cdr:y>0.83288</cdr:y>
    </cdr:from>
    <cdr:to>
      <cdr:x>0.88309</cdr:x>
      <cdr:y>0.9774</cdr:y>
    </cdr:to>
    <cdr:sp macro="" textlink="">
      <cdr:nvSpPr>
        <cdr:cNvPr id="5" name="文字方塊 10"/>
        <cdr:cNvSpPr txBox="1"/>
      </cdr:nvSpPr>
      <cdr:spPr>
        <a:xfrm xmlns:a="http://schemas.openxmlformats.org/drawingml/2006/main">
          <a:off x="831892" y="1802694"/>
          <a:ext cx="1807502" cy="33063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卑南鄉歷年人口數</a:t>
          </a:r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0"/>
  <sheetViews>
    <sheetView tabSelected="1" view="pageLayout" zoomScale="110" zoomScaleNormal="100" zoomScalePageLayoutView="110" workbookViewId="0">
      <selection activeCell="A32" sqref="A32"/>
    </sheetView>
  </sheetViews>
  <sheetFormatPr defaultRowHeight="17"/>
  <sheetData>
    <row r="1" spans="1:10">
      <c r="A1" s="229"/>
      <c r="I1" s="228" t="s">
        <v>186</v>
      </c>
    </row>
    <row r="2" spans="1:10" ht="69" customHeight="1">
      <c r="A2" s="523" t="s">
        <v>187</v>
      </c>
      <c r="B2" s="524"/>
      <c r="C2" s="524"/>
      <c r="D2" s="524"/>
      <c r="E2" s="524"/>
      <c r="F2" s="524"/>
      <c r="G2" s="524"/>
      <c r="H2" s="524"/>
      <c r="I2" s="524"/>
    </row>
    <row r="3" spans="1:10" ht="19.5">
      <c r="A3" s="226"/>
    </row>
    <row r="4" spans="1:10" ht="21.5">
      <c r="A4" s="225" t="s">
        <v>188</v>
      </c>
    </row>
    <row r="5" spans="1:10" s="53" customFormat="1" ht="81.75" customHeight="1">
      <c r="A5" s="525" t="s">
        <v>546</v>
      </c>
      <c r="B5" s="526"/>
      <c r="C5" s="526"/>
      <c r="D5" s="526"/>
      <c r="E5" s="526"/>
      <c r="F5" s="526"/>
      <c r="G5" s="526"/>
      <c r="H5" s="526"/>
      <c r="I5" s="526"/>
    </row>
    <row r="6" spans="1:10" s="437" customFormat="1" ht="56.25" customHeight="1">
      <c r="A6" s="527" t="s">
        <v>547</v>
      </c>
      <c r="B6" s="526"/>
      <c r="C6" s="526"/>
      <c r="D6" s="526"/>
      <c r="E6" s="526"/>
      <c r="F6" s="526"/>
      <c r="G6" s="526"/>
      <c r="H6" s="526"/>
      <c r="I6" s="526"/>
    </row>
    <row r="8" spans="1:10" ht="19.5">
      <c r="A8" s="226"/>
    </row>
    <row r="9" spans="1:10" ht="19.5">
      <c r="A9" s="226"/>
    </row>
    <row r="10" spans="1:10" ht="19.5">
      <c r="A10" s="226"/>
      <c r="J10" t="s">
        <v>481</v>
      </c>
    </row>
    <row r="11" spans="1:10" ht="19.5">
      <c r="A11" s="226"/>
    </row>
    <row r="13" spans="1:10" ht="19.5">
      <c r="A13" s="226"/>
    </row>
    <row r="14" spans="1:10" ht="19.5">
      <c r="A14" s="226"/>
    </row>
    <row r="15" spans="1:10" ht="19.5">
      <c r="A15" s="226"/>
    </row>
    <row r="16" spans="1:10" ht="19.5">
      <c r="A16" s="226"/>
    </row>
    <row r="17" spans="1:9" ht="19.5">
      <c r="A17" s="226"/>
    </row>
    <row r="18" spans="1:9" ht="17.5">
      <c r="A18" s="528" t="s">
        <v>189</v>
      </c>
      <c r="B18" s="529"/>
      <c r="C18" s="529"/>
      <c r="D18" s="529"/>
      <c r="E18" s="529"/>
      <c r="F18" s="529"/>
      <c r="G18" s="529"/>
      <c r="H18" s="529"/>
      <c r="I18" s="529"/>
    </row>
    <row r="19" spans="1:9" s="53" customFormat="1" ht="68.25" customHeight="1">
      <c r="A19" s="527" t="s">
        <v>548</v>
      </c>
      <c r="B19" s="526"/>
      <c r="C19" s="526"/>
      <c r="D19" s="526"/>
      <c r="E19" s="526"/>
      <c r="F19" s="526"/>
      <c r="G19" s="526"/>
      <c r="H19" s="526"/>
      <c r="I19" s="526"/>
    </row>
    <row r="20" spans="1:9" ht="19.5">
      <c r="A20" s="226"/>
    </row>
    <row r="21" spans="1:9">
      <c r="C21" t="s">
        <v>477</v>
      </c>
    </row>
    <row r="22" spans="1:9" ht="19.5">
      <c r="A22" s="226"/>
    </row>
    <row r="23" spans="1:9" ht="19.5">
      <c r="A23" s="226"/>
    </row>
    <row r="24" spans="1:9" ht="19.5">
      <c r="A24" s="226"/>
    </row>
    <row r="25" spans="1:9" ht="19.5">
      <c r="A25" s="226"/>
    </row>
    <row r="26" spans="1:9" ht="19.5">
      <c r="A26" s="226"/>
    </row>
    <row r="27" spans="1:9" ht="19.5">
      <c r="A27" s="226"/>
    </row>
    <row r="28" spans="1:9" ht="19.5">
      <c r="A28" s="226"/>
    </row>
    <row r="29" spans="1:9" ht="19.5">
      <c r="A29" s="226"/>
    </row>
    <row r="30" spans="1:9" ht="19.5">
      <c r="A30" s="226"/>
    </row>
    <row r="31" spans="1:9" ht="19.5">
      <c r="A31" s="226"/>
    </row>
    <row r="32" spans="1:9">
      <c r="A32" s="130"/>
    </row>
    <row r="33" spans="1:9">
      <c r="A33" s="130" t="s">
        <v>181</v>
      </c>
    </row>
    <row r="34" spans="1:9" ht="21.5">
      <c r="A34" s="225" t="s">
        <v>182</v>
      </c>
    </row>
    <row r="35" spans="1:9" s="438" customFormat="1" ht="99.75" customHeight="1">
      <c r="A35" s="520" t="s">
        <v>549</v>
      </c>
      <c r="B35" s="521"/>
      <c r="C35" s="521"/>
      <c r="D35" s="521"/>
      <c r="E35" s="521"/>
      <c r="F35" s="521"/>
      <c r="G35" s="521"/>
      <c r="H35" s="521"/>
      <c r="I35" s="521"/>
    </row>
    <row r="36" spans="1:9" ht="19.5">
      <c r="A36" s="227"/>
    </row>
    <row r="38" spans="1:9" ht="19.5">
      <c r="A38" s="227"/>
    </row>
    <row r="39" spans="1:9" ht="19.5">
      <c r="A39" s="227"/>
    </row>
    <row r="40" spans="1:9" ht="19.5">
      <c r="A40" s="227"/>
    </row>
    <row r="41" spans="1:9" ht="19.5">
      <c r="A41" s="227"/>
    </row>
    <row r="42" spans="1:9" ht="19.5">
      <c r="A42" s="227" t="s">
        <v>183</v>
      </c>
    </row>
    <row r="43" spans="1:9" ht="19.5">
      <c r="A43" s="226"/>
    </row>
    <row r="44" spans="1:9" ht="19.5">
      <c r="A44" s="226"/>
    </row>
    <row r="45" spans="1:9" ht="21.5">
      <c r="A45" s="225"/>
    </row>
    <row r="46" spans="1:9" ht="21.5">
      <c r="A46" s="225"/>
    </row>
    <row r="47" spans="1:9" ht="21.5">
      <c r="A47" s="225"/>
    </row>
    <row r="48" spans="1:9" ht="21.5">
      <c r="A48" s="225" t="s">
        <v>184</v>
      </c>
    </row>
    <row r="49" spans="1:9" s="438" customFormat="1" ht="127.9" customHeight="1">
      <c r="A49" s="520" t="s">
        <v>550</v>
      </c>
      <c r="B49" s="521"/>
      <c r="C49" s="521"/>
      <c r="D49" s="521"/>
      <c r="E49" s="521"/>
      <c r="F49" s="521"/>
      <c r="G49" s="521"/>
      <c r="H49" s="521"/>
      <c r="I49" s="521"/>
    </row>
    <row r="50" spans="1:9" ht="19.5">
      <c r="A50" s="226"/>
    </row>
    <row r="51" spans="1:9" ht="19.5">
      <c r="A51" s="226"/>
    </row>
    <row r="53" spans="1:9">
      <c r="A53" s="228"/>
    </row>
    <row r="54" spans="1:9">
      <c r="A54" s="228"/>
    </row>
    <row r="55" spans="1:9">
      <c r="A55" s="228"/>
    </row>
    <row r="56" spans="1:9">
      <c r="A56" s="228"/>
    </row>
    <row r="57" spans="1:9">
      <c r="A57" s="228"/>
    </row>
    <row r="58" spans="1:9">
      <c r="A58" s="228"/>
    </row>
    <row r="59" spans="1:9">
      <c r="A59" s="228"/>
    </row>
    <row r="60" spans="1:9">
      <c r="A60" s="228"/>
    </row>
    <row r="61" spans="1:9">
      <c r="A61" s="228"/>
    </row>
    <row r="62" spans="1:9">
      <c r="A62" s="228"/>
    </row>
    <row r="63" spans="1:9">
      <c r="I63" s="228" t="s">
        <v>185</v>
      </c>
    </row>
    <row r="64" spans="1:9">
      <c r="A64" s="229"/>
    </row>
    <row r="65" spans="1:9" ht="21.5">
      <c r="A65" s="225" t="s">
        <v>463</v>
      </c>
    </row>
    <row r="66" spans="1:9" s="439" customFormat="1" ht="75" customHeight="1">
      <c r="A66" s="520" t="s">
        <v>551</v>
      </c>
      <c r="B66" s="522"/>
      <c r="C66" s="522"/>
      <c r="D66" s="522"/>
      <c r="E66" s="522"/>
      <c r="F66" s="522"/>
      <c r="G66" s="522"/>
      <c r="H66" s="522"/>
      <c r="I66" s="522"/>
    </row>
    <row r="69" spans="1:9" ht="21.5">
      <c r="A69" s="225" t="s">
        <v>464</v>
      </c>
    </row>
    <row r="70" spans="1:9" s="53" customFormat="1" ht="136.9" customHeight="1">
      <c r="A70" s="520" t="s">
        <v>552</v>
      </c>
      <c r="B70" s="521"/>
      <c r="C70" s="521"/>
      <c r="D70" s="521"/>
      <c r="E70" s="521"/>
      <c r="F70" s="521"/>
      <c r="G70" s="521"/>
      <c r="H70" s="521"/>
      <c r="I70" s="521"/>
    </row>
  </sheetData>
  <mergeCells count="9">
    <mergeCell ref="A70:I70"/>
    <mergeCell ref="A49:I49"/>
    <mergeCell ref="A66:I66"/>
    <mergeCell ref="A2:I2"/>
    <mergeCell ref="A5:I5"/>
    <mergeCell ref="A6:I6"/>
    <mergeCell ref="A19:I19"/>
    <mergeCell ref="A18:I18"/>
    <mergeCell ref="A35:I3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4"/>
  <sheetViews>
    <sheetView zoomScale="110" zoomScaleNormal="110" workbookViewId="0">
      <pane ySplit="8" topLeftCell="A12" activePane="bottomLeft" state="frozen"/>
      <selection pane="bottomLeft" activeCell="J16" sqref="J16"/>
    </sheetView>
  </sheetViews>
  <sheetFormatPr defaultColWidth="7.08984375" defaultRowHeight="19.899999999999999" customHeight="1"/>
  <cols>
    <col min="1" max="1" width="17.6328125" style="1" customWidth="1"/>
    <col min="2" max="2" width="14.6328125" style="2" customWidth="1"/>
    <col min="3" max="3" width="14.26953125" style="3" customWidth="1"/>
    <col min="4" max="4" width="14.36328125" style="3" customWidth="1"/>
    <col min="5" max="5" width="13.36328125" style="3" customWidth="1"/>
    <col min="6" max="6" width="15.453125" style="3" customWidth="1"/>
    <col min="7" max="7" width="13.90625" style="3" customWidth="1"/>
    <col min="8" max="8" width="14" style="3" customWidth="1"/>
    <col min="9" max="10" width="12.7265625" style="1" customWidth="1"/>
    <col min="11" max="11" width="12.7265625" style="4" customWidth="1"/>
    <col min="12" max="13" width="7.08984375" style="1" customWidth="1"/>
    <col min="14" max="15" width="10.08984375" style="1" customWidth="1"/>
    <col min="16" max="16384" width="7.08984375" style="1"/>
  </cols>
  <sheetData>
    <row r="1" spans="1:13" s="8" customFormat="1" ht="16" customHeight="1">
      <c r="A1" s="5" t="s">
        <v>146</v>
      </c>
      <c r="B1" s="6"/>
      <c r="C1" s="7"/>
      <c r="D1" s="7"/>
      <c r="E1" s="7"/>
      <c r="F1" s="7"/>
      <c r="G1" s="7"/>
      <c r="H1" s="7"/>
      <c r="K1" s="9" t="s">
        <v>147</v>
      </c>
    </row>
    <row r="2" spans="1:13" s="8" customFormat="1" ht="15.75" customHeight="1">
      <c r="A2" s="5"/>
      <c r="B2" s="6"/>
      <c r="C2" s="7"/>
      <c r="D2" s="7"/>
      <c r="E2" s="7"/>
      <c r="F2" s="7"/>
      <c r="G2" s="7"/>
      <c r="H2" s="7"/>
      <c r="K2" s="9"/>
    </row>
    <row r="3" spans="1:13" s="10" customFormat="1" ht="32.15" customHeight="1">
      <c r="A3" s="531" t="s">
        <v>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</row>
    <row r="4" spans="1:13" ht="24" customHeight="1">
      <c r="A4" s="531" t="s">
        <v>1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</row>
    <row r="5" spans="1:13" ht="16" customHeight="1">
      <c r="A5" s="11" t="s">
        <v>2</v>
      </c>
      <c r="B5" s="12"/>
      <c r="C5" s="13"/>
      <c r="D5" s="13"/>
      <c r="E5" s="13"/>
      <c r="F5" s="13"/>
      <c r="G5" s="13"/>
      <c r="H5" s="13"/>
      <c r="I5" s="14"/>
      <c r="J5" s="14"/>
      <c r="K5" s="15" t="s">
        <v>3</v>
      </c>
    </row>
    <row r="6" spans="1:13" ht="29.15" customHeight="1">
      <c r="A6" s="532" t="s">
        <v>4</v>
      </c>
      <c r="B6" s="533" t="s">
        <v>176</v>
      </c>
      <c r="C6" s="16" t="s">
        <v>5</v>
      </c>
      <c r="D6" s="17" t="s">
        <v>6</v>
      </c>
      <c r="E6" s="534" t="s">
        <v>7</v>
      </c>
      <c r="F6" s="534"/>
      <c r="G6" s="534"/>
      <c r="H6" s="534"/>
      <c r="I6" s="169" t="s">
        <v>145</v>
      </c>
      <c r="J6" s="18" t="s">
        <v>8</v>
      </c>
      <c r="K6" s="19" t="s">
        <v>9</v>
      </c>
    </row>
    <row r="7" spans="1:13" s="4" customFormat="1" ht="29.15" customHeight="1">
      <c r="A7" s="532"/>
      <c r="B7" s="533"/>
      <c r="C7" s="535" t="s">
        <v>10</v>
      </c>
      <c r="D7" s="535" t="s">
        <v>11</v>
      </c>
      <c r="E7" s="536" t="s">
        <v>12</v>
      </c>
      <c r="F7" s="537" t="s">
        <v>13</v>
      </c>
      <c r="G7" s="538"/>
      <c r="H7" s="538"/>
      <c r="I7" s="535" t="s">
        <v>14</v>
      </c>
      <c r="J7" s="539" t="s">
        <v>15</v>
      </c>
      <c r="K7" s="530" t="s">
        <v>16</v>
      </c>
    </row>
    <row r="8" spans="1:13" ht="30" customHeight="1" thickBot="1">
      <c r="A8" s="20" t="s">
        <v>17</v>
      </c>
      <c r="B8" s="21" t="s">
        <v>18</v>
      </c>
      <c r="C8" s="535"/>
      <c r="D8" s="535"/>
      <c r="E8" s="536"/>
      <c r="F8" s="183" t="s">
        <v>19</v>
      </c>
      <c r="G8" s="22" t="s">
        <v>20</v>
      </c>
      <c r="H8" s="22" t="s">
        <v>21</v>
      </c>
      <c r="I8" s="535"/>
      <c r="J8" s="539"/>
      <c r="K8" s="530"/>
      <c r="L8" s="14"/>
    </row>
    <row r="9" spans="1:13" ht="24" customHeight="1">
      <c r="A9" s="23" t="s">
        <v>394</v>
      </c>
      <c r="B9" s="24">
        <v>412.68709999999999</v>
      </c>
      <c r="C9" s="25">
        <v>13</v>
      </c>
      <c r="D9" s="25">
        <v>300</v>
      </c>
      <c r="E9" s="26">
        <v>6655</v>
      </c>
      <c r="F9" s="26">
        <v>17700</v>
      </c>
      <c r="G9" s="27">
        <v>9411</v>
      </c>
      <c r="H9" s="28">
        <v>8289</v>
      </c>
      <c r="I9" s="30">
        <f>F9/E9</f>
        <v>2.6596543951915854</v>
      </c>
      <c r="J9" s="29">
        <f>F9/B9</f>
        <v>42.889637209401506</v>
      </c>
      <c r="K9" s="29">
        <f t="shared" ref="K9:K17" si="0">G9/H9*100</f>
        <v>113.53601158161419</v>
      </c>
      <c r="M9" s="1" t="s">
        <v>477</v>
      </c>
    </row>
    <row r="10" spans="1:13" ht="24" customHeight="1">
      <c r="A10" s="23" t="s">
        <v>418</v>
      </c>
      <c r="B10" s="24">
        <v>412.68709999999999</v>
      </c>
      <c r="C10" s="25">
        <v>13</v>
      </c>
      <c r="D10" s="25">
        <v>300</v>
      </c>
      <c r="E10" s="26">
        <v>6662</v>
      </c>
      <c r="F10" s="26">
        <v>17507</v>
      </c>
      <c r="G10" s="27">
        <v>9278</v>
      </c>
      <c r="H10" s="28">
        <v>8229</v>
      </c>
      <c r="I10" s="30">
        <v>2.63</v>
      </c>
      <c r="J10" s="29">
        <f>F10/B10</f>
        <v>42.421970543784866</v>
      </c>
      <c r="K10" s="29">
        <f t="shared" si="0"/>
        <v>112.74759995139144</v>
      </c>
    </row>
    <row r="11" spans="1:13" s="436" customFormat="1" ht="24" customHeight="1">
      <c r="A11" s="23" t="s">
        <v>480</v>
      </c>
      <c r="B11" s="24">
        <v>412.68709999999999</v>
      </c>
      <c r="C11" s="25">
        <v>13</v>
      </c>
      <c r="D11" s="25">
        <v>300</v>
      </c>
      <c r="E11" s="26">
        <v>6670</v>
      </c>
      <c r="F11" s="26">
        <v>17443</v>
      </c>
      <c r="G11" s="27">
        <v>9225</v>
      </c>
      <c r="H11" s="28">
        <v>8218</v>
      </c>
      <c r="I11" s="30">
        <v>2.62</v>
      </c>
      <c r="J11" s="29">
        <v>42.27</v>
      </c>
      <c r="K11" s="29">
        <f t="shared" si="0"/>
        <v>112.25358968118763</v>
      </c>
    </row>
    <row r="12" spans="1:13" s="436" customFormat="1" ht="24" customHeight="1">
      <c r="A12" s="23" t="s">
        <v>500</v>
      </c>
      <c r="B12" s="24">
        <v>412.68710000000004</v>
      </c>
      <c r="C12" s="25">
        <v>13</v>
      </c>
      <c r="D12" s="25">
        <v>300</v>
      </c>
      <c r="E12" s="26">
        <v>6716</v>
      </c>
      <c r="F12" s="26">
        <v>17399</v>
      </c>
      <c r="G12" s="27">
        <v>9180</v>
      </c>
      <c r="H12" s="28">
        <v>8219</v>
      </c>
      <c r="I12" s="30">
        <v>2.5906789755807029</v>
      </c>
      <c r="J12" s="29">
        <v>42.160271062507157</v>
      </c>
      <c r="K12" s="29">
        <v>111.69242000243338</v>
      </c>
    </row>
    <row r="13" spans="1:13" s="436" customFormat="1" ht="24" customHeight="1">
      <c r="A13" s="23" t="s">
        <v>503</v>
      </c>
      <c r="B13" s="24">
        <v>412.68710000000004</v>
      </c>
      <c r="C13" s="25">
        <v>13</v>
      </c>
      <c r="D13" s="25">
        <v>300</v>
      </c>
      <c r="E13" s="26">
        <v>6714</v>
      </c>
      <c r="F13" s="26">
        <v>17269</v>
      </c>
      <c r="G13" s="27">
        <v>9101</v>
      </c>
      <c r="H13" s="28">
        <v>8168</v>
      </c>
      <c r="I13" s="30">
        <v>2.5720881739648496</v>
      </c>
      <c r="J13" s="29">
        <v>41.845262427635852</v>
      </c>
      <c r="K13" s="29">
        <v>111.42262487757102</v>
      </c>
    </row>
    <row r="14" spans="1:13" s="436" customFormat="1" ht="24" customHeight="1">
      <c r="A14" s="23" t="s">
        <v>513</v>
      </c>
      <c r="B14" s="24">
        <v>412.68710000000004</v>
      </c>
      <c r="C14" s="25">
        <v>13</v>
      </c>
      <c r="D14" s="25">
        <v>301</v>
      </c>
      <c r="E14" s="26">
        <v>6781</v>
      </c>
      <c r="F14" s="26">
        <v>17132</v>
      </c>
      <c r="G14" s="27">
        <v>9019</v>
      </c>
      <c r="H14" s="28">
        <v>8113</v>
      </c>
      <c r="I14" s="30">
        <v>2.5264710219731601</v>
      </c>
      <c r="J14" s="29">
        <v>41.513291789348393</v>
      </c>
      <c r="K14" s="29">
        <v>111.16726241834094</v>
      </c>
    </row>
    <row r="15" spans="1:13" s="436" customFormat="1" ht="24" customHeight="1">
      <c r="A15" s="23" t="s">
        <v>514</v>
      </c>
      <c r="B15" s="24">
        <v>412.68709999999999</v>
      </c>
      <c r="C15" s="25">
        <v>13</v>
      </c>
      <c r="D15" s="25">
        <v>301</v>
      </c>
      <c r="E15" s="26">
        <v>6842</v>
      </c>
      <c r="F15" s="26">
        <v>16961</v>
      </c>
      <c r="G15" s="27">
        <v>8914</v>
      </c>
      <c r="H15" s="28">
        <v>8047</v>
      </c>
      <c r="I15" s="30">
        <f>F15/E15</f>
        <v>2.4789535223618824</v>
      </c>
      <c r="J15" s="29">
        <v>41.1</v>
      </c>
      <c r="K15" s="29">
        <v>110.7</v>
      </c>
    </row>
    <row r="16" spans="1:13" s="436" customFormat="1" ht="24" customHeight="1">
      <c r="A16" s="23" t="s">
        <v>528</v>
      </c>
      <c r="B16" s="456">
        <f>SUM(B17:B29)</f>
        <v>412.68710000000004</v>
      </c>
      <c r="C16" s="455">
        <f t="shared" ref="C16:H16" si="1">SUM(C17:C29)</f>
        <v>13</v>
      </c>
      <c r="D16" s="455">
        <f t="shared" si="1"/>
        <v>301</v>
      </c>
      <c r="E16" s="455">
        <f t="shared" si="1"/>
        <v>6872</v>
      </c>
      <c r="F16" s="455">
        <f t="shared" si="1"/>
        <v>16833</v>
      </c>
      <c r="G16" s="455">
        <f t="shared" si="1"/>
        <v>8839</v>
      </c>
      <c r="H16" s="455">
        <f t="shared" si="1"/>
        <v>7994</v>
      </c>
      <c r="I16" s="30">
        <f>F16/E16</f>
        <v>2.4495052386495924</v>
      </c>
      <c r="J16" s="29">
        <f>F16/B16</f>
        <v>40.788771929144374</v>
      </c>
      <c r="K16" s="29">
        <f t="shared" si="0"/>
        <v>110.57042782086566</v>
      </c>
    </row>
    <row r="17" spans="1:11" s="467" customFormat="1" ht="24" customHeight="1">
      <c r="A17" s="460" t="s">
        <v>22</v>
      </c>
      <c r="B17" s="461">
        <v>6.03</v>
      </c>
      <c r="C17" s="462">
        <v>1</v>
      </c>
      <c r="D17" s="463">
        <v>27</v>
      </c>
      <c r="E17" s="464">
        <v>1440</v>
      </c>
      <c r="F17" s="464">
        <f>G17+H17</f>
        <v>3568</v>
      </c>
      <c r="G17" s="464">
        <v>1808</v>
      </c>
      <c r="H17" s="464">
        <v>1760</v>
      </c>
      <c r="I17" s="465">
        <f>F17/E17</f>
        <v>2.4777777777777779</v>
      </c>
      <c r="J17" s="466">
        <f>F17/B17</f>
        <v>591.70812603648426</v>
      </c>
      <c r="K17" s="466">
        <f t="shared" si="0"/>
        <v>102.72727272727273</v>
      </c>
    </row>
    <row r="18" spans="1:11" s="467" customFormat="1" ht="24" customHeight="1">
      <c r="A18" s="460" t="s">
        <v>23</v>
      </c>
      <c r="B18" s="461">
        <v>14.507099999999999</v>
      </c>
      <c r="C18" s="462">
        <v>1</v>
      </c>
      <c r="D18" s="463">
        <v>17</v>
      </c>
      <c r="E18" s="464">
        <v>201</v>
      </c>
      <c r="F18" s="464">
        <f t="shared" ref="F18:F29" si="2">G18+H18</f>
        <v>492</v>
      </c>
      <c r="G18" s="464">
        <v>263</v>
      </c>
      <c r="H18" s="464">
        <v>229</v>
      </c>
      <c r="I18" s="465">
        <f t="shared" ref="I18:I28" si="3">F18/E18</f>
        <v>2.4477611940298507</v>
      </c>
      <c r="J18" s="466">
        <f t="shared" ref="J18:J28" si="4">F18/B18</f>
        <v>33.914428107616274</v>
      </c>
      <c r="K18" s="466">
        <f t="shared" ref="K18:K28" si="5">G18/H18*100</f>
        <v>114.84716157205239</v>
      </c>
    </row>
    <row r="19" spans="1:11" s="468" customFormat="1" ht="24" customHeight="1">
      <c r="A19" s="460" t="s">
        <v>24</v>
      </c>
      <c r="B19" s="461">
        <v>42.776000000000003</v>
      </c>
      <c r="C19" s="462">
        <v>1</v>
      </c>
      <c r="D19" s="463">
        <v>18</v>
      </c>
      <c r="E19" s="464">
        <v>482</v>
      </c>
      <c r="F19" s="464">
        <f t="shared" si="2"/>
        <v>1275</v>
      </c>
      <c r="G19" s="464">
        <v>656</v>
      </c>
      <c r="H19" s="464">
        <v>619</v>
      </c>
      <c r="I19" s="465">
        <f t="shared" si="3"/>
        <v>2.6452282157676348</v>
      </c>
      <c r="J19" s="466">
        <f t="shared" si="4"/>
        <v>29.806433514120066</v>
      </c>
      <c r="K19" s="466">
        <f t="shared" si="5"/>
        <v>105.97738287560581</v>
      </c>
    </row>
    <row r="20" spans="1:11" s="468" customFormat="1" ht="24" customHeight="1">
      <c r="A20" s="460" t="s">
        <v>25</v>
      </c>
      <c r="B20" s="461">
        <v>17.850000000000001</v>
      </c>
      <c r="C20" s="462">
        <v>1</v>
      </c>
      <c r="D20" s="463">
        <v>31</v>
      </c>
      <c r="E20" s="464">
        <v>523</v>
      </c>
      <c r="F20" s="464">
        <f t="shared" si="2"/>
        <v>1265</v>
      </c>
      <c r="G20" s="464">
        <v>690</v>
      </c>
      <c r="H20" s="464">
        <v>575</v>
      </c>
      <c r="I20" s="465">
        <f t="shared" si="3"/>
        <v>2.418738049713193</v>
      </c>
      <c r="J20" s="466">
        <f t="shared" si="4"/>
        <v>70.868347338935564</v>
      </c>
      <c r="K20" s="466">
        <f t="shared" si="5"/>
        <v>120</v>
      </c>
    </row>
    <row r="21" spans="1:11" s="468" customFormat="1" ht="24" customHeight="1">
      <c r="A21" s="460" t="s">
        <v>26</v>
      </c>
      <c r="B21" s="461">
        <v>77.16</v>
      </c>
      <c r="C21" s="462">
        <v>1</v>
      </c>
      <c r="D21" s="463">
        <v>21</v>
      </c>
      <c r="E21" s="464">
        <v>502</v>
      </c>
      <c r="F21" s="464">
        <f t="shared" si="2"/>
        <v>1313</v>
      </c>
      <c r="G21" s="464">
        <v>697</v>
      </c>
      <c r="H21" s="464">
        <v>616</v>
      </c>
      <c r="I21" s="465">
        <f t="shared" si="3"/>
        <v>2.6155378486055776</v>
      </c>
      <c r="J21" s="466">
        <f t="shared" si="4"/>
        <v>17.016588906169002</v>
      </c>
      <c r="K21" s="466">
        <f t="shared" si="5"/>
        <v>113.14935064935065</v>
      </c>
    </row>
    <row r="22" spans="1:11" s="468" customFormat="1" ht="24" customHeight="1">
      <c r="A22" s="460" t="s">
        <v>27</v>
      </c>
      <c r="B22" s="461">
        <v>7.1139999999999999</v>
      </c>
      <c r="C22" s="462">
        <v>1</v>
      </c>
      <c r="D22" s="463">
        <v>32</v>
      </c>
      <c r="E22" s="464">
        <v>530</v>
      </c>
      <c r="F22" s="464">
        <f t="shared" si="2"/>
        <v>1381</v>
      </c>
      <c r="G22" s="464">
        <v>726</v>
      </c>
      <c r="H22" s="464">
        <v>655</v>
      </c>
      <c r="I22" s="465">
        <f t="shared" si="3"/>
        <v>2.6056603773584905</v>
      </c>
      <c r="J22" s="466">
        <f t="shared" si="4"/>
        <v>194.12426201855496</v>
      </c>
      <c r="K22" s="466">
        <f t="shared" si="5"/>
        <v>110.83969465648855</v>
      </c>
    </row>
    <row r="23" spans="1:11" s="468" customFormat="1" ht="24" customHeight="1">
      <c r="A23" s="460" t="s">
        <v>28</v>
      </c>
      <c r="B23" s="461">
        <v>13.3</v>
      </c>
      <c r="C23" s="462">
        <v>1</v>
      </c>
      <c r="D23" s="462">
        <v>26</v>
      </c>
      <c r="E23" s="464">
        <v>517</v>
      </c>
      <c r="F23" s="464">
        <f t="shared" si="2"/>
        <v>1155</v>
      </c>
      <c r="G23" s="464">
        <v>641</v>
      </c>
      <c r="H23" s="464">
        <v>514</v>
      </c>
      <c r="I23" s="465">
        <f t="shared" si="3"/>
        <v>2.2340425531914891</v>
      </c>
      <c r="J23" s="466">
        <f t="shared" si="4"/>
        <v>86.84210526315789</v>
      </c>
      <c r="K23" s="466">
        <f t="shared" si="5"/>
        <v>124.70817120622569</v>
      </c>
    </row>
    <row r="24" spans="1:11" s="468" customFormat="1" ht="24" customHeight="1">
      <c r="A24" s="460" t="s">
        <v>29</v>
      </c>
      <c r="B24" s="461">
        <v>29.15</v>
      </c>
      <c r="C24" s="462">
        <v>1</v>
      </c>
      <c r="D24" s="463">
        <v>20</v>
      </c>
      <c r="E24" s="464">
        <v>531</v>
      </c>
      <c r="F24" s="464">
        <f t="shared" si="2"/>
        <v>1313</v>
      </c>
      <c r="G24" s="464">
        <v>666</v>
      </c>
      <c r="H24" s="464">
        <v>647</v>
      </c>
      <c r="I24" s="465">
        <f t="shared" si="3"/>
        <v>2.4726930320150657</v>
      </c>
      <c r="J24" s="466">
        <f t="shared" si="4"/>
        <v>45.042881646655232</v>
      </c>
      <c r="K24" s="466">
        <f t="shared" si="5"/>
        <v>102.93663060278206</v>
      </c>
    </row>
    <row r="25" spans="1:11" s="468" customFormat="1" ht="24" customHeight="1">
      <c r="A25" s="460" t="s">
        <v>30</v>
      </c>
      <c r="B25" s="461">
        <v>10.846</v>
      </c>
      <c r="C25" s="462">
        <v>1</v>
      </c>
      <c r="D25" s="463">
        <v>17</v>
      </c>
      <c r="E25" s="464">
        <v>241</v>
      </c>
      <c r="F25" s="464">
        <f t="shared" si="2"/>
        <v>523</v>
      </c>
      <c r="G25" s="464">
        <v>284</v>
      </c>
      <c r="H25" s="464">
        <v>239</v>
      </c>
      <c r="I25" s="465">
        <f t="shared" si="3"/>
        <v>2.1701244813278007</v>
      </c>
      <c r="J25" s="466">
        <f t="shared" si="4"/>
        <v>48.22054213534944</v>
      </c>
      <c r="K25" s="466">
        <f t="shared" si="5"/>
        <v>118.82845188284519</v>
      </c>
    </row>
    <row r="26" spans="1:11" s="468" customFormat="1" ht="24" customHeight="1">
      <c r="A26" s="460" t="s">
        <v>31</v>
      </c>
      <c r="B26" s="461">
        <v>13.66</v>
      </c>
      <c r="C26" s="462">
        <v>1</v>
      </c>
      <c r="D26" s="463">
        <v>13</v>
      </c>
      <c r="E26" s="464">
        <v>162</v>
      </c>
      <c r="F26" s="464">
        <f t="shared" si="2"/>
        <v>339</v>
      </c>
      <c r="G26" s="464">
        <v>195</v>
      </c>
      <c r="H26" s="464">
        <v>144</v>
      </c>
      <c r="I26" s="465">
        <f t="shared" si="3"/>
        <v>2.0925925925925926</v>
      </c>
      <c r="J26" s="466">
        <f t="shared" si="4"/>
        <v>24.816983894582723</v>
      </c>
      <c r="K26" s="466">
        <f t="shared" si="5"/>
        <v>135.41666666666669</v>
      </c>
    </row>
    <row r="27" spans="1:11" s="468" customFormat="1" ht="24" customHeight="1">
      <c r="A27" s="460" t="s">
        <v>32</v>
      </c>
      <c r="B27" s="469">
        <v>153.51400000000001</v>
      </c>
      <c r="C27" s="462">
        <v>1</v>
      </c>
      <c r="D27" s="463">
        <v>36</v>
      </c>
      <c r="E27" s="464">
        <v>558</v>
      </c>
      <c r="F27" s="464">
        <f t="shared" si="2"/>
        <v>1190</v>
      </c>
      <c r="G27" s="464">
        <v>634</v>
      </c>
      <c r="H27" s="464">
        <v>556</v>
      </c>
      <c r="I27" s="465">
        <f t="shared" si="3"/>
        <v>2.1326164874551972</v>
      </c>
      <c r="J27" s="466">
        <f t="shared" si="4"/>
        <v>7.7517359980197238</v>
      </c>
      <c r="K27" s="466">
        <f t="shared" si="5"/>
        <v>114.02877697841727</v>
      </c>
    </row>
    <row r="28" spans="1:11" s="468" customFormat="1" ht="24" customHeight="1">
      <c r="A28" s="460" t="s">
        <v>33</v>
      </c>
      <c r="B28" s="461">
        <v>13.1</v>
      </c>
      <c r="C28" s="462">
        <v>1</v>
      </c>
      <c r="D28" s="463">
        <v>13</v>
      </c>
      <c r="E28" s="464">
        <v>216</v>
      </c>
      <c r="F28" s="464">
        <f t="shared" si="2"/>
        <v>533</v>
      </c>
      <c r="G28" s="464">
        <v>291</v>
      </c>
      <c r="H28" s="464">
        <v>242</v>
      </c>
      <c r="I28" s="465">
        <f t="shared" si="3"/>
        <v>2.4675925925925926</v>
      </c>
      <c r="J28" s="466">
        <f t="shared" si="4"/>
        <v>40.68702290076336</v>
      </c>
      <c r="K28" s="466">
        <f t="shared" si="5"/>
        <v>120.24793388429754</v>
      </c>
    </row>
    <row r="29" spans="1:11" s="468" customFormat="1" ht="24" customHeight="1">
      <c r="A29" s="460" t="s">
        <v>34</v>
      </c>
      <c r="B29" s="461">
        <v>13.68</v>
      </c>
      <c r="C29" s="462">
        <v>1</v>
      </c>
      <c r="D29" s="462">
        <v>30</v>
      </c>
      <c r="E29" s="464">
        <v>969</v>
      </c>
      <c r="F29" s="464">
        <f t="shared" si="2"/>
        <v>2486</v>
      </c>
      <c r="G29" s="464">
        <v>1288</v>
      </c>
      <c r="H29" s="464">
        <v>1198</v>
      </c>
      <c r="I29" s="465">
        <f>F29/E29</f>
        <v>2.5655314757481942</v>
      </c>
      <c r="J29" s="466">
        <f>F29/B29</f>
        <v>181.7251461988304</v>
      </c>
      <c r="K29" s="466">
        <f>G29/H29*100</f>
        <v>107.51252086811351</v>
      </c>
    </row>
    <row r="30" spans="1:11" ht="24" customHeight="1">
      <c r="A30" s="23"/>
      <c r="B30" s="24"/>
      <c r="C30" s="31"/>
      <c r="D30" s="31"/>
      <c r="E30" s="32"/>
      <c r="F30" s="26"/>
      <c r="G30" s="33"/>
      <c r="H30" s="33"/>
      <c r="I30" s="30"/>
      <c r="J30" s="29"/>
      <c r="K30" s="29"/>
    </row>
    <row r="31" spans="1:11" ht="24" customHeight="1">
      <c r="A31" s="23"/>
      <c r="B31" s="24"/>
      <c r="C31" s="31"/>
      <c r="D31" s="31"/>
      <c r="E31" s="32"/>
      <c r="F31" s="26"/>
      <c r="G31" s="33"/>
      <c r="H31" s="33"/>
      <c r="I31" s="30"/>
      <c r="J31" s="29"/>
      <c r="K31" s="29"/>
    </row>
    <row r="32" spans="1:11" ht="24" customHeight="1">
      <c r="A32" s="23"/>
      <c r="B32" s="24"/>
      <c r="C32" s="31"/>
      <c r="D32" s="31"/>
      <c r="E32" s="32"/>
      <c r="F32" s="26"/>
      <c r="G32" s="33"/>
      <c r="H32" s="33"/>
      <c r="I32" s="30"/>
      <c r="J32" s="29"/>
      <c r="K32" s="29"/>
    </row>
    <row r="33" spans="1:11" ht="33.75" customHeight="1" thickBot="1">
      <c r="A33" s="217"/>
      <c r="B33" s="218"/>
      <c r="C33" s="219"/>
      <c r="D33" s="219"/>
      <c r="E33" s="220"/>
      <c r="F33" s="220"/>
      <c r="G33" s="221"/>
      <c r="H33" s="221"/>
      <c r="I33" s="222"/>
      <c r="J33" s="222"/>
      <c r="K33" s="222"/>
    </row>
    <row r="34" spans="1:11" s="34" customFormat="1" ht="15" customHeight="1">
      <c r="A34" s="35" t="s">
        <v>35</v>
      </c>
      <c r="B34" s="35"/>
      <c r="C34" s="35"/>
      <c r="D34" s="35"/>
      <c r="E34" s="35"/>
      <c r="F34" s="36"/>
      <c r="I34" s="37"/>
    </row>
  </sheetData>
  <mergeCells count="12">
    <mergeCell ref="K7:K8"/>
    <mergeCell ref="A3:K3"/>
    <mergeCell ref="A4:K4"/>
    <mergeCell ref="A6:A7"/>
    <mergeCell ref="B6:B7"/>
    <mergeCell ref="E6:H6"/>
    <mergeCell ref="C7:C8"/>
    <mergeCell ref="D7:D8"/>
    <mergeCell ref="E7:E8"/>
    <mergeCell ref="F7:H7"/>
    <mergeCell ref="I7:I8"/>
    <mergeCell ref="J7:J8"/>
  </mergeCells>
  <phoneticPr fontId="2" type="noConversion"/>
  <printOptions horizontalCentered="1"/>
  <pageMargins left="0.78740157480314965" right="0.78740157480314965" top="0.35433070866141736" bottom="0.78740157480314965" header="0.51181102362204722" footer="0.51181102362204722"/>
  <pageSetup paperSize="9" scale="95" firstPageNumber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26"/>
  <sheetViews>
    <sheetView topLeftCell="A7" workbookViewId="0">
      <selection activeCell="G16" sqref="G16"/>
    </sheetView>
  </sheetViews>
  <sheetFormatPr defaultRowHeight="17"/>
  <cols>
    <col min="1" max="1" width="11.36328125" customWidth="1"/>
    <col min="2" max="43" width="7.6328125" customWidth="1"/>
  </cols>
  <sheetData>
    <row r="1" spans="1:43" s="38" customFormat="1" ht="16" customHeight="1">
      <c r="A1" s="38" t="s">
        <v>302</v>
      </c>
      <c r="B1" s="39"/>
      <c r="P1" s="39"/>
      <c r="Q1" s="617"/>
      <c r="R1" s="618"/>
      <c r="U1" s="38" t="s">
        <v>303</v>
      </c>
      <c r="V1" s="38" t="s">
        <v>304</v>
      </c>
      <c r="AI1" s="619"/>
      <c r="AJ1" s="618"/>
      <c r="AP1" s="231"/>
      <c r="AQ1" s="231" t="s">
        <v>306</v>
      </c>
    </row>
    <row r="2" spans="1:43" s="40" customFormat="1" ht="24" customHeight="1">
      <c r="A2" s="620" t="s">
        <v>36</v>
      </c>
      <c r="B2" s="621"/>
      <c r="C2" s="621"/>
      <c r="D2" s="621"/>
      <c r="E2" s="621"/>
      <c r="F2" s="621"/>
      <c r="G2" s="621"/>
      <c r="H2" s="621"/>
      <c r="I2" s="621"/>
      <c r="J2" s="621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620" t="s">
        <v>305</v>
      </c>
      <c r="W2" s="621"/>
      <c r="X2" s="621"/>
      <c r="Y2" s="621"/>
      <c r="Z2" s="621"/>
      <c r="AA2" s="621"/>
      <c r="AB2" s="621"/>
      <c r="AC2" s="621"/>
      <c r="AD2" s="621"/>
      <c r="AE2" s="621"/>
      <c r="AF2" s="621"/>
      <c r="AG2" s="290"/>
      <c r="AH2" s="290"/>
      <c r="AI2" s="290"/>
      <c r="AJ2" s="290"/>
      <c r="AK2" s="290"/>
      <c r="AL2" s="290"/>
      <c r="AM2" s="290"/>
      <c r="AN2" s="290"/>
      <c r="AO2" s="290"/>
      <c r="AP2" s="290"/>
      <c r="AQ2" s="290"/>
    </row>
    <row r="3" spans="1:43" s="42" customFormat="1" ht="14.15" customHeight="1" thickBot="1">
      <c r="A3" s="41" t="s">
        <v>2</v>
      </c>
      <c r="B3" s="232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2"/>
      <c r="Q3" s="233"/>
      <c r="R3" s="233"/>
      <c r="S3" s="233"/>
      <c r="T3" s="233"/>
      <c r="U3" s="233"/>
      <c r="V3" s="234"/>
      <c r="W3" s="235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06"/>
      <c r="AJ3" s="233"/>
      <c r="AK3" s="233"/>
      <c r="AL3" s="233"/>
      <c r="AM3" s="233"/>
      <c r="AN3" s="545" t="s">
        <v>3</v>
      </c>
      <c r="AO3" s="545"/>
      <c r="AP3" s="545"/>
      <c r="AQ3" s="545"/>
    </row>
    <row r="4" spans="1:43" s="43" customFormat="1" ht="28.5" customHeight="1" thickBot="1">
      <c r="A4" s="546" t="s">
        <v>37</v>
      </c>
      <c r="B4" s="547" t="s">
        <v>199</v>
      </c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8" t="s">
        <v>38</v>
      </c>
      <c r="Q4" s="548"/>
      <c r="R4" s="548"/>
      <c r="S4" s="548"/>
      <c r="T4" s="548"/>
      <c r="U4" s="548"/>
      <c r="V4" s="548"/>
      <c r="W4" s="548"/>
      <c r="X4" s="548"/>
      <c r="Y4" s="548"/>
      <c r="Z4" s="548"/>
      <c r="AA4" s="548"/>
      <c r="AB4" s="548"/>
      <c r="AC4" s="548"/>
      <c r="AD4" s="549" t="s">
        <v>200</v>
      </c>
      <c r="AE4" s="550"/>
      <c r="AF4" s="551" t="s">
        <v>201</v>
      </c>
      <c r="AG4" s="551"/>
      <c r="AH4" s="551"/>
      <c r="AI4" s="588" t="s">
        <v>39</v>
      </c>
      <c r="AJ4" s="551" t="s">
        <v>40</v>
      </c>
      <c r="AK4" s="551"/>
      <c r="AL4" s="551"/>
      <c r="AM4" s="552" t="s">
        <v>41</v>
      </c>
      <c r="AN4" s="555" t="s">
        <v>178</v>
      </c>
      <c r="AO4" s="556"/>
      <c r="AP4" s="555" t="s">
        <v>179</v>
      </c>
      <c r="AQ4" s="556"/>
    </row>
    <row r="5" spans="1:43" s="42" customFormat="1" ht="29.25" customHeight="1">
      <c r="A5" s="546"/>
      <c r="B5" s="236" t="s">
        <v>202</v>
      </c>
      <c r="C5" s="561" t="s">
        <v>42</v>
      </c>
      <c r="D5" s="562"/>
      <c r="E5" s="563" t="s">
        <v>203</v>
      </c>
      <c r="F5" s="563"/>
      <c r="G5" s="563"/>
      <c r="H5" s="563"/>
      <c r="I5" s="563"/>
      <c r="J5" s="563"/>
      <c r="K5" s="563"/>
      <c r="L5" s="44" t="s">
        <v>43</v>
      </c>
      <c r="M5" s="237" t="s">
        <v>44</v>
      </c>
      <c r="N5" s="238" t="s">
        <v>204</v>
      </c>
      <c r="O5" s="236" t="s">
        <v>45</v>
      </c>
      <c r="P5" s="236" t="s">
        <v>202</v>
      </c>
      <c r="Q5" s="564" t="s">
        <v>46</v>
      </c>
      <c r="R5" s="565"/>
      <c r="S5" s="566" t="s">
        <v>205</v>
      </c>
      <c r="T5" s="567"/>
      <c r="U5" s="567"/>
      <c r="V5" s="568"/>
      <c r="W5" s="568"/>
      <c r="X5" s="568"/>
      <c r="Y5" s="569"/>
      <c r="Z5" s="236" t="s">
        <v>206</v>
      </c>
      <c r="AA5" s="239" t="s">
        <v>207</v>
      </c>
      <c r="AB5" s="240" t="s">
        <v>208</v>
      </c>
      <c r="AC5" s="241" t="s">
        <v>45</v>
      </c>
      <c r="AD5" s="570" t="s">
        <v>209</v>
      </c>
      <c r="AE5" s="571"/>
      <c r="AF5" s="574" t="s">
        <v>210</v>
      </c>
      <c r="AG5" s="574"/>
      <c r="AH5" s="574"/>
      <c r="AI5" s="589"/>
      <c r="AJ5" s="574" t="s">
        <v>47</v>
      </c>
      <c r="AK5" s="574"/>
      <c r="AL5" s="574"/>
      <c r="AM5" s="553"/>
      <c r="AN5" s="557"/>
      <c r="AO5" s="558"/>
      <c r="AP5" s="559"/>
      <c r="AQ5" s="560"/>
    </row>
    <row r="6" spans="1:43" s="42" customFormat="1" ht="25.5" customHeight="1" thickBot="1">
      <c r="A6" s="576" t="s">
        <v>48</v>
      </c>
      <c r="B6" s="577" t="s">
        <v>49</v>
      </c>
      <c r="C6" s="544" t="s">
        <v>211</v>
      </c>
      <c r="D6" s="578"/>
      <c r="E6" s="580" t="s">
        <v>50</v>
      </c>
      <c r="F6" s="580"/>
      <c r="G6" s="580" t="s">
        <v>51</v>
      </c>
      <c r="H6" s="581"/>
      <c r="I6" s="584" t="s">
        <v>212</v>
      </c>
      <c r="J6" s="585"/>
      <c r="K6" s="245" t="s">
        <v>52</v>
      </c>
      <c r="L6" s="539" t="s">
        <v>53</v>
      </c>
      <c r="M6" s="539" t="s">
        <v>54</v>
      </c>
      <c r="N6" s="543" t="s">
        <v>213</v>
      </c>
      <c r="O6" s="541" t="s">
        <v>55</v>
      </c>
      <c r="P6" s="577" t="s">
        <v>49</v>
      </c>
      <c r="Q6" s="600" t="s">
        <v>56</v>
      </c>
      <c r="R6" s="601"/>
      <c r="S6" s="572" t="s">
        <v>50</v>
      </c>
      <c r="T6" s="573"/>
      <c r="U6" s="572" t="s">
        <v>51</v>
      </c>
      <c r="V6" s="575"/>
      <c r="W6" s="598" t="s">
        <v>212</v>
      </c>
      <c r="X6" s="599"/>
      <c r="Y6" s="230" t="s">
        <v>52</v>
      </c>
      <c r="Z6" s="586" t="s">
        <v>53</v>
      </c>
      <c r="AA6" s="586" t="s">
        <v>214</v>
      </c>
      <c r="AB6" s="586" t="s">
        <v>215</v>
      </c>
      <c r="AC6" s="591" t="s">
        <v>55</v>
      </c>
      <c r="AD6" s="247" t="s">
        <v>216</v>
      </c>
      <c r="AE6" s="248" t="s">
        <v>217</v>
      </c>
      <c r="AF6" s="244" t="s">
        <v>57</v>
      </c>
      <c r="AG6" s="249" t="s">
        <v>58</v>
      </c>
      <c r="AH6" s="249" t="s">
        <v>59</v>
      </c>
      <c r="AI6" s="589"/>
      <c r="AJ6" s="244" t="s">
        <v>57</v>
      </c>
      <c r="AK6" s="249" t="s">
        <v>58</v>
      </c>
      <c r="AL6" s="249" t="s">
        <v>59</v>
      </c>
      <c r="AM6" s="553"/>
      <c r="AN6" s="240" t="s">
        <v>60</v>
      </c>
      <c r="AO6" s="242" t="s">
        <v>61</v>
      </c>
      <c r="AP6" s="250" t="s">
        <v>60</v>
      </c>
      <c r="AQ6" s="246" t="s">
        <v>61</v>
      </c>
    </row>
    <row r="7" spans="1:43" s="42" customFormat="1" ht="25.5" customHeight="1" thickBot="1">
      <c r="A7" s="576"/>
      <c r="B7" s="577"/>
      <c r="C7" s="539"/>
      <c r="D7" s="579"/>
      <c r="E7" s="582" t="s">
        <v>218</v>
      </c>
      <c r="F7" s="582"/>
      <c r="G7" s="583" t="s">
        <v>62</v>
      </c>
      <c r="H7" s="579"/>
      <c r="I7" s="543" t="s">
        <v>219</v>
      </c>
      <c r="J7" s="593"/>
      <c r="K7" s="252" t="s">
        <v>55</v>
      </c>
      <c r="L7" s="539"/>
      <c r="M7" s="539"/>
      <c r="N7" s="543"/>
      <c r="O7" s="541"/>
      <c r="P7" s="577"/>
      <c r="Q7" s="602"/>
      <c r="R7" s="597"/>
      <c r="S7" s="594" t="s">
        <v>218</v>
      </c>
      <c r="T7" s="595"/>
      <c r="U7" s="596" t="s">
        <v>62</v>
      </c>
      <c r="V7" s="597"/>
      <c r="W7" s="603" t="s">
        <v>219</v>
      </c>
      <c r="X7" s="597"/>
      <c r="Y7" s="254" t="s">
        <v>55</v>
      </c>
      <c r="Z7" s="587"/>
      <c r="AA7" s="587"/>
      <c r="AB7" s="587"/>
      <c r="AC7" s="592"/>
      <c r="AD7" s="252" t="s">
        <v>220</v>
      </c>
      <c r="AE7" s="254" t="s">
        <v>221</v>
      </c>
      <c r="AF7" s="255" t="s">
        <v>49</v>
      </c>
      <c r="AG7" s="256" t="s">
        <v>63</v>
      </c>
      <c r="AH7" s="256" t="s">
        <v>222</v>
      </c>
      <c r="AI7" s="590"/>
      <c r="AJ7" s="255" t="s">
        <v>49</v>
      </c>
      <c r="AK7" s="256" t="s">
        <v>63</v>
      </c>
      <c r="AL7" s="256" t="s">
        <v>222</v>
      </c>
      <c r="AM7" s="554"/>
      <c r="AN7" s="257" t="s">
        <v>223</v>
      </c>
      <c r="AO7" s="258" t="s">
        <v>224</v>
      </c>
      <c r="AP7" s="259" t="s">
        <v>223</v>
      </c>
      <c r="AQ7" s="258" t="s">
        <v>224</v>
      </c>
    </row>
    <row r="8" spans="1:43" s="46" customFormat="1" ht="37" customHeight="1" thickBot="1">
      <c r="A8" s="45" t="s">
        <v>155</v>
      </c>
      <c r="B8" s="260">
        <v>1197</v>
      </c>
      <c r="C8" s="604">
        <v>11</v>
      </c>
      <c r="D8" s="604"/>
      <c r="E8" s="604">
        <v>29</v>
      </c>
      <c r="F8" s="604"/>
      <c r="G8" s="604">
        <v>54</v>
      </c>
      <c r="H8" s="608"/>
      <c r="I8" s="610" t="s">
        <v>64</v>
      </c>
      <c r="J8" s="611"/>
      <c r="K8" s="260" t="s">
        <v>64</v>
      </c>
      <c r="L8" s="260">
        <v>405</v>
      </c>
      <c r="M8" s="260">
        <v>647</v>
      </c>
      <c r="N8" s="260">
        <v>50</v>
      </c>
      <c r="O8" s="260">
        <v>1</v>
      </c>
      <c r="P8" s="260">
        <v>1069</v>
      </c>
      <c r="Q8" s="604">
        <v>23</v>
      </c>
      <c r="R8" s="604"/>
      <c r="S8" s="607">
        <v>37</v>
      </c>
      <c r="T8" s="607"/>
      <c r="U8" s="604">
        <v>34</v>
      </c>
      <c r="V8" s="608"/>
      <c r="W8" s="604" t="s">
        <v>64</v>
      </c>
      <c r="X8" s="608"/>
      <c r="Y8" s="260" t="s">
        <v>64</v>
      </c>
      <c r="Z8" s="260">
        <v>425</v>
      </c>
      <c r="AA8" s="260">
        <v>550</v>
      </c>
      <c r="AB8" s="260" t="s">
        <v>64</v>
      </c>
      <c r="AC8" s="260" t="s">
        <v>64</v>
      </c>
      <c r="AD8" s="260">
        <v>105</v>
      </c>
      <c r="AE8" s="260">
        <v>105</v>
      </c>
      <c r="AF8" s="260">
        <v>164</v>
      </c>
      <c r="AG8" s="260">
        <v>75</v>
      </c>
      <c r="AH8" s="260">
        <v>89</v>
      </c>
      <c r="AI8" s="207">
        <v>8.94</v>
      </c>
      <c r="AJ8" s="260">
        <v>237</v>
      </c>
      <c r="AK8" s="260">
        <v>167</v>
      </c>
      <c r="AL8" s="260">
        <v>70</v>
      </c>
      <c r="AM8" s="261">
        <v>12.91</v>
      </c>
      <c r="AN8" s="260">
        <v>98</v>
      </c>
      <c r="AO8" s="261">
        <v>5.34</v>
      </c>
      <c r="AP8" s="260">
        <v>47</v>
      </c>
      <c r="AQ8" s="261">
        <v>2.56</v>
      </c>
    </row>
    <row r="9" spans="1:43" s="46" customFormat="1" ht="31.5" customHeight="1" thickBot="1">
      <c r="A9" s="546" t="s">
        <v>37</v>
      </c>
      <c r="B9" s="547" t="s">
        <v>199</v>
      </c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8" t="s">
        <v>38</v>
      </c>
      <c r="Q9" s="548"/>
      <c r="R9" s="548"/>
      <c r="S9" s="548"/>
      <c r="T9" s="548"/>
      <c r="U9" s="548"/>
      <c r="V9" s="548"/>
      <c r="W9" s="548"/>
      <c r="X9" s="548"/>
      <c r="Y9" s="548"/>
      <c r="Z9" s="548"/>
      <c r="AA9" s="548"/>
      <c r="AB9" s="548"/>
      <c r="AC9" s="548"/>
      <c r="AD9" s="613" t="s">
        <v>200</v>
      </c>
      <c r="AE9" s="614"/>
      <c r="AF9" s="551" t="s">
        <v>201</v>
      </c>
      <c r="AG9" s="551"/>
      <c r="AH9" s="551"/>
      <c r="AI9" s="588" t="s">
        <v>39</v>
      </c>
      <c r="AJ9" s="551" t="s">
        <v>40</v>
      </c>
      <c r="AK9" s="551"/>
      <c r="AL9" s="551"/>
      <c r="AM9" s="552" t="s">
        <v>41</v>
      </c>
      <c r="AN9" s="555" t="s">
        <v>178</v>
      </c>
      <c r="AO9" s="556"/>
      <c r="AP9" s="555" t="s">
        <v>179</v>
      </c>
      <c r="AQ9" s="556"/>
    </row>
    <row r="10" spans="1:43" s="43" customFormat="1" ht="25.5" customHeight="1">
      <c r="A10" s="546"/>
      <c r="B10" s="236" t="s">
        <v>202</v>
      </c>
      <c r="C10" s="236" t="s">
        <v>42</v>
      </c>
      <c r="D10" s="563" t="s">
        <v>190</v>
      </c>
      <c r="E10" s="609"/>
      <c r="F10" s="609"/>
      <c r="G10" s="609"/>
      <c r="H10" s="609"/>
      <c r="I10" s="609"/>
      <c r="J10" s="609"/>
      <c r="K10" s="609"/>
      <c r="L10" s="44" t="s">
        <v>43</v>
      </c>
      <c r="M10" s="237" t="s">
        <v>44</v>
      </c>
      <c r="N10" s="238" t="s">
        <v>225</v>
      </c>
      <c r="O10" s="236" t="s">
        <v>45</v>
      </c>
      <c r="P10" s="236" t="s">
        <v>202</v>
      </c>
      <c r="Q10" s="243" t="s">
        <v>46</v>
      </c>
      <c r="R10" s="566" t="s">
        <v>226</v>
      </c>
      <c r="S10" s="605"/>
      <c r="T10" s="605"/>
      <c r="U10" s="605"/>
      <c r="V10" s="605"/>
      <c r="W10" s="605"/>
      <c r="X10" s="605"/>
      <c r="Y10" s="606"/>
      <c r="Z10" s="236" t="s">
        <v>206</v>
      </c>
      <c r="AA10" s="239" t="s">
        <v>207</v>
      </c>
      <c r="AB10" s="240" t="s">
        <v>227</v>
      </c>
      <c r="AC10" s="241" t="s">
        <v>45</v>
      </c>
      <c r="AD10" s="570" t="s">
        <v>209</v>
      </c>
      <c r="AE10" s="571"/>
      <c r="AF10" s="574" t="s">
        <v>210</v>
      </c>
      <c r="AG10" s="574"/>
      <c r="AH10" s="574"/>
      <c r="AI10" s="589"/>
      <c r="AJ10" s="574" t="s">
        <v>47</v>
      </c>
      <c r="AK10" s="574"/>
      <c r="AL10" s="574"/>
      <c r="AM10" s="553"/>
      <c r="AN10" s="557"/>
      <c r="AO10" s="558"/>
      <c r="AP10" s="559"/>
      <c r="AQ10" s="560"/>
    </row>
    <row r="11" spans="1:43" s="42" customFormat="1" ht="25.5" customHeight="1" thickBot="1">
      <c r="A11" s="576" t="s">
        <v>48</v>
      </c>
      <c r="B11" s="577" t="s">
        <v>49</v>
      </c>
      <c r="C11" s="539" t="s">
        <v>211</v>
      </c>
      <c r="D11" s="216" t="s">
        <v>191</v>
      </c>
      <c r="E11" s="262" t="s">
        <v>50</v>
      </c>
      <c r="F11" s="262" t="s">
        <v>192</v>
      </c>
      <c r="G11" s="262" t="s">
        <v>193</v>
      </c>
      <c r="H11" s="262" t="s">
        <v>51</v>
      </c>
      <c r="I11" s="262" t="s">
        <v>194</v>
      </c>
      <c r="J11" s="238" t="s">
        <v>195</v>
      </c>
      <c r="K11" s="245" t="s">
        <v>52</v>
      </c>
      <c r="L11" s="544" t="s">
        <v>53</v>
      </c>
      <c r="M11" s="544" t="s">
        <v>54</v>
      </c>
      <c r="N11" s="542" t="s">
        <v>228</v>
      </c>
      <c r="O11" s="540" t="s">
        <v>55</v>
      </c>
      <c r="P11" s="622" t="s">
        <v>49</v>
      </c>
      <c r="Q11" s="544" t="s">
        <v>56</v>
      </c>
      <c r="R11" s="192" t="s">
        <v>191</v>
      </c>
      <c r="S11" s="263" t="s">
        <v>50</v>
      </c>
      <c r="T11" s="263" t="s">
        <v>192</v>
      </c>
      <c r="U11" s="263" t="s">
        <v>193</v>
      </c>
      <c r="V11" s="263" t="s">
        <v>51</v>
      </c>
      <c r="W11" s="263" t="s">
        <v>194</v>
      </c>
      <c r="X11" s="240" t="s">
        <v>195</v>
      </c>
      <c r="Y11" s="230" t="s">
        <v>52</v>
      </c>
      <c r="Z11" s="612" t="s">
        <v>229</v>
      </c>
      <c r="AA11" s="612" t="s">
        <v>214</v>
      </c>
      <c r="AB11" s="612" t="s">
        <v>230</v>
      </c>
      <c r="AC11" s="591" t="s">
        <v>55</v>
      </c>
      <c r="AD11" s="247" t="s">
        <v>216</v>
      </c>
      <c r="AE11" s="248" t="s">
        <v>217</v>
      </c>
      <c r="AF11" s="244" t="s">
        <v>57</v>
      </c>
      <c r="AG11" s="249" t="s">
        <v>58</v>
      </c>
      <c r="AH11" s="249" t="s">
        <v>59</v>
      </c>
      <c r="AI11" s="589"/>
      <c r="AJ11" s="244" t="s">
        <v>57</v>
      </c>
      <c r="AK11" s="249" t="s">
        <v>58</v>
      </c>
      <c r="AL11" s="249" t="s">
        <v>59</v>
      </c>
      <c r="AM11" s="553"/>
      <c r="AN11" s="240" t="s">
        <v>60</v>
      </c>
      <c r="AO11" s="242" t="s">
        <v>61</v>
      </c>
      <c r="AP11" s="250" t="s">
        <v>60</v>
      </c>
      <c r="AQ11" s="246" t="s">
        <v>61</v>
      </c>
    </row>
    <row r="12" spans="1:43" s="42" customFormat="1" ht="25.5" customHeight="1" thickBot="1">
      <c r="A12" s="576"/>
      <c r="B12" s="577"/>
      <c r="C12" s="539"/>
      <c r="D12" s="251" t="s">
        <v>164</v>
      </c>
      <c r="E12" s="251" t="s">
        <v>163</v>
      </c>
      <c r="F12" s="251" t="s">
        <v>163</v>
      </c>
      <c r="G12" s="251" t="s">
        <v>165</v>
      </c>
      <c r="H12" s="252" t="s">
        <v>62</v>
      </c>
      <c r="I12" s="252" t="s">
        <v>166</v>
      </c>
      <c r="J12" s="252" t="s">
        <v>167</v>
      </c>
      <c r="K12" s="252" t="s">
        <v>55</v>
      </c>
      <c r="L12" s="539"/>
      <c r="M12" s="539"/>
      <c r="N12" s="543"/>
      <c r="O12" s="541"/>
      <c r="P12" s="577"/>
      <c r="Q12" s="539"/>
      <c r="R12" s="253" t="s">
        <v>164</v>
      </c>
      <c r="S12" s="253" t="s">
        <v>163</v>
      </c>
      <c r="T12" s="253" t="s">
        <v>163</v>
      </c>
      <c r="U12" s="253" t="s">
        <v>165</v>
      </c>
      <c r="V12" s="264" t="s">
        <v>62</v>
      </c>
      <c r="W12" s="264" t="s">
        <v>166</v>
      </c>
      <c r="X12" s="264" t="s">
        <v>167</v>
      </c>
      <c r="Y12" s="254" t="s">
        <v>55</v>
      </c>
      <c r="Z12" s="583"/>
      <c r="AA12" s="583"/>
      <c r="AB12" s="583"/>
      <c r="AC12" s="592"/>
      <c r="AD12" s="252" t="s">
        <v>220</v>
      </c>
      <c r="AE12" s="254" t="s">
        <v>221</v>
      </c>
      <c r="AF12" s="255" t="s">
        <v>49</v>
      </c>
      <c r="AG12" s="256" t="s">
        <v>63</v>
      </c>
      <c r="AH12" s="256" t="s">
        <v>222</v>
      </c>
      <c r="AI12" s="590"/>
      <c r="AJ12" s="255" t="s">
        <v>49</v>
      </c>
      <c r="AK12" s="256" t="s">
        <v>63</v>
      </c>
      <c r="AL12" s="256" t="s">
        <v>180</v>
      </c>
      <c r="AM12" s="554"/>
      <c r="AN12" s="224" t="s">
        <v>196</v>
      </c>
      <c r="AO12" s="258" t="s">
        <v>197</v>
      </c>
      <c r="AP12" s="223" t="s">
        <v>196</v>
      </c>
      <c r="AQ12" s="258" t="s">
        <v>197</v>
      </c>
    </row>
    <row r="13" spans="1:43" s="42" customFormat="1" ht="25.5" customHeight="1">
      <c r="A13" s="45" t="s">
        <v>157</v>
      </c>
      <c r="B13" s="260">
        <v>1024</v>
      </c>
      <c r="C13" s="260">
        <v>15</v>
      </c>
      <c r="D13" s="260">
        <v>8</v>
      </c>
      <c r="E13" s="260">
        <v>39</v>
      </c>
      <c r="F13" s="260">
        <v>2</v>
      </c>
      <c r="G13" s="260">
        <v>1</v>
      </c>
      <c r="H13" s="260">
        <v>37</v>
      </c>
      <c r="I13" s="260">
        <v>0</v>
      </c>
      <c r="J13" s="260">
        <v>2</v>
      </c>
      <c r="K13" s="260">
        <v>0</v>
      </c>
      <c r="L13" s="260">
        <v>382</v>
      </c>
      <c r="M13" s="260">
        <v>514</v>
      </c>
      <c r="N13" s="260">
        <v>24</v>
      </c>
      <c r="O13" s="260">
        <v>0</v>
      </c>
      <c r="P13" s="260">
        <v>1068</v>
      </c>
      <c r="Q13" s="260">
        <v>17</v>
      </c>
      <c r="R13" s="260">
        <v>10</v>
      </c>
      <c r="S13" s="260">
        <v>43</v>
      </c>
      <c r="T13" s="260">
        <v>4</v>
      </c>
      <c r="U13" s="260">
        <v>3</v>
      </c>
      <c r="V13" s="260">
        <v>50</v>
      </c>
      <c r="W13" s="260">
        <v>0</v>
      </c>
      <c r="X13" s="260">
        <v>0</v>
      </c>
      <c r="Y13" s="260">
        <v>0</v>
      </c>
      <c r="Z13" s="260">
        <v>393</v>
      </c>
      <c r="AA13" s="260">
        <v>548</v>
      </c>
      <c r="AB13" s="260">
        <v>0</v>
      </c>
      <c r="AC13" s="260" t="s">
        <v>156</v>
      </c>
      <c r="AD13" s="260">
        <v>118</v>
      </c>
      <c r="AE13" s="260">
        <v>118</v>
      </c>
      <c r="AF13" s="260">
        <v>140</v>
      </c>
      <c r="AG13" s="260">
        <v>64</v>
      </c>
      <c r="AH13" s="260">
        <v>76</v>
      </c>
      <c r="AI13" s="207">
        <v>7.65</v>
      </c>
      <c r="AJ13" s="260">
        <v>244</v>
      </c>
      <c r="AK13" s="260">
        <v>160</v>
      </c>
      <c r="AL13" s="260">
        <v>84</v>
      </c>
      <c r="AM13" s="261">
        <v>13.33</v>
      </c>
      <c r="AN13" s="260">
        <v>93</v>
      </c>
      <c r="AO13" s="261">
        <v>5.08</v>
      </c>
      <c r="AP13" s="260">
        <v>51</v>
      </c>
      <c r="AQ13" s="261">
        <v>2.79</v>
      </c>
    </row>
    <row r="14" spans="1:43" s="46" customFormat="1" ht="37" customHeight="1">
      <c r="A14" s="45" t="s">
        <v>174</v>
      </c>
      <c r="B14" s="260">
        <v>968</v>
      </c>
      <c r="C14" s="260">
        <v>9</v>
      </c>
      <c r="D14" s="260">
        <v>57</v>
      </c>
      <c r="E14" s="260">
        <v>29</v>
      </c>
      <c r="F14" s="260">
        <v>33</v>
      </c>
      <c r="G14" s="260">
        <v>27</v>
      </c>
      <c r="H14" s="260">
        <v>62</v>
      </c>
      <c r="I14" s="260">
        <v>0</v>
      </c>
      <c r="J14" s="260">
        <v>0</v>
      </c>
      <c r="K14" s="260">
        <v>0</v>
      </c>
      <c r="L14" s="260">
        <v>242</v>
      </c>
      <c r="M14" s="260">
        <v>490</v>
      </c>
      <c r="N14" s="260">
        <v>19</v>
      </c>
      <c r="O14" s="260">
        <v>0</v>
      </c>
      <c r="P14" s="260">
        <v>1015</v>
      </c>
      <c r="Q14" s="260">
        <v>21</v>
      </c>
      <c r="R14" s="260">
        <v>85</v>
      </c>
      <c r="S14" s="260">
        <v>39</v>
      </c>
      <c r="T14" s="260">
        <v>61</v>
      </c>
      <c r="U14" s="260">
        <v>38</v>
      </c>
      <c r="V14" s="260">
        <v>58</v>
      </c>
      <c r="W14" s="260">
        <v>0</v>
      </c>
      <c r="X14" s="260">
        <v>4</v>
      </c>
      <c r="Y14" s="260">
        <v>0</v>
      </c>
      <c r="Z14" s="260">
        <v>179</v>
      </c>
      <c r="AA14" s="260">
        <v>528</v>
      </c>
      <c r="AB14" s="260">
        <v>0</v>
      </c>
      <c r="AC14" s="260">
        <v>2</v>
      </c>
      <c r="AD14" s="260">
        <v>90</v>
      </c>
      <c r="AE14" s="260">
        <v>90</v>
      </c>
      <c r="AF14" s="260">
        <v>156</v>
      </c>
      <c r="AG14" s="260">
        <v>64</v>
      </c>
      <c r="AH14" s="260">
        <v>92</v>
      </c>
      <c r="AI14" s="207">
        <v>8.6</v>
      </c>
      <c r="AJ14" s="260">
        <v>285</v>
      </c>
      <c r="AK14" s="260">
        <v>206</v>
      </c>
      <c r="AL14" s="260">
        <v>79</v>
      </c>
      <c r="AM14" s="261">
        <v>15.71</v>
      </c>
      <c r="AN14" s="260">
        <v>82</v>
      </c>
      <c r="AO14" s="261">
        <v>4.5199999999999996</v>
      </c>
      <c r="AP14" s="260">
        <v>42</v>
      </c>
      <c r="AQ14" s="261">
        <v>2.31</v>
      </c>
    </row>
    <row r="15" spans="1:43" s="46" customFormat="1" ht="37" customHeight="1">
      <c r="A15" s="45" t="s">
        <v>175</v>
      </c>
      <c r="B15" s="260">
        <v>855</v>
      </c>
      <c r="C15" s="260">
        <v>11</v>
      </c>
      <c r="D15" s="260">
        <v>70</v>
      </c>
      <c r="E15" s="260">
        <v>25</v>
      </c>
      <c r="F15" s="260">
        <v>45</v>
      </c>
      <c r="G15" s="260">
        <v>26</v>
      </c>
      <c r="H15" s="260">
        <v>48</v>
      </c>
      <c r="I15" s="260">
        <v>0</v>
      </c>
      <c r="J15" s="260">
        <v>0</v>
      </c>
      <c r="K15" s="260">
        <v>0</v>
      </c>
      <c r="L15" s="260">
        <v>139</v>
      </c>
      <c r="M15" s="260">
        <v>472</v>
      </c>
      <c r="N15" s="260">
        <v>19</v>
      </c>
      <c r="O15" s="260">
        <v>0</v>
      </c>
      <c r="P15" s="260">
        <v>970</v>
      </c>
      <c r="Q15" s="260">
        <v>9</v>
      </c>
      <c r="R15" s="260">
        <v>97</v>
      </c>
      <c r="S15" s="260">
        <v>40</v>
      </c>
      <c r="T15" s="260">
        <v>63</v>
      </c>
      <c r="U15" s="260">
        <v>25</v>
      </c>
      <c r="V15" s="260">
        <v>74</v>
      </c>
      <c r="W15" s="260">
        <v>0</v>
      </c>
      <c r="X15" s="260">
        <v>4</v>
      </c>
      <c r="Y15" s="260">
        <v>0</v>
      </c>
      <c r="Z15" s="260">
        <v>198</v>
      </c>
      <c r="AA15" s="260">
        <v>460</v>
      </c>
      <c r="AB15" s="260">
        <v>0</v>
      </c>
      <c r="AC15" s="260">
        <v>0</v>
      </c>
      <c r="AD15" s="260">
        <v>106</v>
      </c>
      <c r="AE15" s="260">
        <v>106</v>
      </c>
      <c r="AF15" s="260">
        <v>140</v>
      </c>
      <c r="AG15" s="260">
        <v>82</v>
      </c>
      <c r="AH15" s="260">
        <v>58</v>
      </c>
      <c r="AI15" s="207">
        <v>7.8</v>
      </c>
      <c r="AJ15" s="260">
        <v>246</v>
      </c>
      <c r="AK15" s="260">
        <v>165</v>
      </c>
      <c r="AL15" s="260">
        <v>81</v>
      </c>
      <c r="AM15" s="261">
        <v>13.71</v>
      </c>
      <c r="AN15" s="260">
        <v>98</v>
      </c>
      <c r="AO15" s="261">
        <v>5.46</v>
      </c>
      <c r="AP15" s="260">
        <v>49</v>
      </c>
      <c r="AQ15" s="261">
        <v>2.73</v>
      </c>
    </row>
    <row r="16" spans="1:43" s="46" customFormat="1" ht="37" customHeight="1">
      <c r="A16" s="434"/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07"/>
      <c r="AJ16" s="260"/>
      <c r="AK16" s="260"/>
      <c r="AL16" s="260"/>
      <c r="AM16" s="261"/>
      <c r="AN16" s="260"/>
      <c r="AO16" s="261"/>
      <c r="AP16" s="260"/>
      <c r="AQ16" s="261"/>
    </row>
    <row r="17" spans="1:43" s="46" customFormat="1" ht="37" customHeight="1">
      <c r="A17" s="45"/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07"/>
      <c r="AJ17" s="260"/>
      <c r="AK17" s="260"/>
      <c r="AL17" s="260"/>
      <c r="AM17" s="261"/>
      <c r="AN17" s="260"/>
      <c r="AO17" s="261"/>
      <c r="AP17" s="260"/>
      <c r="AQ17" s="261"/>
    </row>
    <row r="18" spans="1:43" s="46" customFormat="1" ht="37" customHeight="1">
      <c r="A18" s="45"/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07"/>
      <c r="AJ18" s="260"/>
      <c r="AK18" s="260"/>
      <c r="AL18" s="260"/>
      <c r="AM18" s="261"/>
      <c r="AN18" s="260"/>
      <c r="AO18" s="261"/>
      <c r="AP18" s="260"/>
      <c r="AQ18" s="261"/>
    </row>
    <row r="19" spans="1:43" s="46" customFormat="1" ht="37" customHeight="1">
      <c r="A19" s="45"/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60"/>
      <c r="AG19" s="260"/>
      <c r="AH19" s="260"/>
      <c r="AI19" s="207"/>
      <c r="AJ19" s="260"/>
      <c r="AK19" s="260"/>
      <c r="AL19" s="260"/>
      <c r="AM19" s="261"/>
      <c r="AN19" s="260"/>
      <c r="AO19" s="261"/>
      <c r="AP19" s="260"/>
      <c r="AQ19" s="261"/>
    </row>
    <row r="20" spans="1:43" s="46" customFormat="1" ht="37" customHeight="1">
      <c r="A20" s="45"/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07"/>
      <c r="AJ20" s="260"/>
      <c r="AK20" s="260"/>
      <c r="AL20" s="260"/>
      <c r="AM20" s="261"/>
      <c r="AN20" s="260"/>
      <c r="AO20" s="261"/>
      <c r="AP20" s="260"/>
      <c r="AQ20" s="261"/>
    </row>
    <row r="21" spans="1:43" s="46" customFormat="1" ht="37" customHeight="1">
      <c r="A21" s="45"/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07"/>
      <c r="AJ21" s="260"/>
      <c r="AK21" s="260"/>
      <c r="AL21" s="260"/>
      <c r="AM21" s="261"/>
      <c r="AN21" s="260"/>
      <c r="AO21" s="261"/>
      <c r="AP21" s="260"/>
      <c r="AQ21" s="261"/>
    </row>
    <row r="22" spans="1:43" s="46" customFormat="1" ht="37" customHeight="1" thickBot="1">
      <c r="A22" s="47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08"/>
      <c r="AJ22" s="265"/>
      <c r="AK22" s="265"/>
      <c r="AL22" s="265"/>
      <c r="AM22" s="266"/>
      <c r="AN22" s="265"/>
      <c r="AO22" s="266"/>
      <c r="AP22" s="265"/>
      <c r="AQ22" s="266"/>
    </row>
    <row r="23" spans="1:43" s="48" customFormat="1" ht="21" customHeight="1">
      <c r="A23" s="49" t="s">
        <v>417</v>
      </c>
      <c r="B23" s="267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267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206"/>
      <c r="AJ23" s="50"/>
      <c r="AK23" s="50"/>
      <c r="AL23" s="50"/>
      <c r="AM23" s="50"/>
      <c r="AN23" s="50"/>
      <c r="AO23" s="50"/>
      <c r="AP23" s="50"/>
      <c r="AQ23" s="50"/>
    </row>
    <row r="24" spans="1:43" s="50" customFormat="1" ht="13.9" customHeight="1">
      <c r="A24" s="615" t="s">
        <v>65</v>
      </c>
      <c r="B24" s="615"/>
      <c r="C24" s="615"/>
      <c r="D24" s="615"/>
      <c r="E24" s="615"/>
      <c r="F24" s="615"/>
      <c r="G24" s="615"/>
      <c r="H24" s="615"/>
      <c r="I24" s="615"/>
      <c r="J24" s="615"/>
      <c r="K24" s="615"/>
      <c r="L24" s="615"/>
      <c r="P24" s="267"/>
      <c r="AI24" s="206"/>
    </row>
    <row r="25" spans="1:43" s="50" customFormat="1" ht="19.899999999999999" customHeight="1">
      <c r="A25" s="615" t="s">
        <v>66</v>
      </c>
      <c r="B25" s="615"/>
      <c r="C25" s="615"/>
      <c r="D25" s="615"/>
      <c r="E25" s="615"/>
      <c r="F25" s="615"/>
      <c r="G25" s="615"/>
      <c r="H25" s="615"/>
      <c r="I25" s="615"/>
      <c r="J25" s="615"/>
      <c r="K25" s="615"/>
      <c r="L25" s="615"/>
      <c r="P25" s="267"/>
      <c r="AI25" s="206"/>
    </row>
    <row r="26" spans="1:43" s="50" customFormat="1" ht="19.899999999999999" customHeight="1">
      <c r="A26" s="616" t="s">
        <v>67</v>
      </c>
      <c r="B26" s="616"/>
      <c r="C26" s="616"/>
      <c r="D26" s="616"/>
      <c r="E26" s="616"/>
      <c r="F26" s="616"/>
      <c r="G26" s="616"/>
      <c r="H26" s="616"/>
      <c r="I26" s="616"/>
      <c r="J26" s="616"/>
      <c r="K26" s="616"/>
      <c r="L26" s="616"/>
      <c r="P26" s="267"/>
      <c r="AI26" s="206"/>
    </row>
  </sheetData>
  <mergeCells count="86">
    <mergeCell ref="A25:L25"/>
    <mergeCell ref="A26:L26"/>
    <mergeCell ref="Q1:R1"/>
    <mergeCell ref="AI1:AJ1"/>
    <mergeCell ref="A2:J2"/>
    <mergeCell ref="V2:AF2"/>
    <mergeCell ref="P11:P12"/>
    <mergeCell ref="A24:L24"/>
    <mergeCell ref="Z11:Z12"/>
    <mergeCell ref="AJ9:AL9"/>
    <mergeCell ref="A9:A10"/>
    <mergeCell ref="B9:O9"/>
    <mergeCell ref="A11:A12"/>
    <mergeCell ref="B11:B12"/>
    <mergeCell ref="C11:C12"/>
    <mergeCell ref="L11:L12"/>
    <mergeCell ref="AM9:AM12"/>
    <mergeCell ref="AN9:AO10"/>
    <mergeCell ref="AP9:AQ10"/>
    <mergeCell ref="AA11:AA12"/>
    <mergeCell ref="AB11:AB12"/>
    <mergeCell ref="AC11:AC12"/>
    <mergeCell ref="AD10:AE10"/>
    <mergeCell ref="AF10:AH10"/>
    <mergeCell ref="AJ10:AL10"/>
    <mergeCell ref="AI9:AI12"/>
    <mergeCell ref="P9:AC9"/>
    <mergeCell ref="AD9:AE9"/>
    <mergeCell ref="AF9:AH9"/>
    <mergeCell ref="Q11:Q12"/>
    <mergeCell ref="D10:K10"/>
    <mergeCell ref="C8:D8"/>
    <mergeCell ref="E8:F8"/>
    <mergeCell ref="G8:H8"/>
    <mergeCell ref="I8:J8"/>
    <mergeCell ref="P6:P7"/>
    <mergeCell ref="W7:X7"/>
    <mergeCell ref="Q8:R8"/>
    <mergeCell ref="R10:Y10"/>
    <mergeCell ref="S8:T8"/>
    <mergeCell ref="U8:V8"/>
    <mergeCell ref="W8:X8"/>
    <mergeCell ref="I6:J6"/>
    <mergeCell ref="AA6:AA7"/>
    <mergeCell ref="AI4:AI7"/>
    <mergeCell ref="AJ4:AL4"/>
    <mergeCell ref="AC6:AC7"/>
    <mergeCell ref="I7:J7"/>
    <mergeCell ref="S7:T7"/>
    <mergeCell ref="U7:V7"/>
    <mergeCell ref="W6:X6"/>
    <mergeCell ref="Z6:Z7"/>
    <mergeCell ref="Q6:R7"/>
    <mergeCell ref="AB6:AB7"/>
    <mergeCell ref="L6:L7"/>
    <mergeCell ref="M6:M7"/>
    <mergeCell ref="N6:N7"/>
    <mergeCell ref="O6:O7"/>
    <mergeCell ref="A6:A7"/>
    <mergeCell ref="B6:B7"/>
    <mergeCell ref="C6:D7"/>
    <mergeCell ref="E6:F6"/>
    <mergeCell ref="G6:H6"/>
    <mergeCell ref="E7:F7"/>
    <mergeCell ref="G7:H7"/>
    <mergeCell ref="AD5:AE5"/>
    <mergeCell ref="S6:T6"/>
    <mergeCell ref="AF5:AH5"/>
    <mergeCell ref="AJ5:AL5"/>
    <mergeCell ref="U6:V6"/>
    <mergeCell ref="O11:O12"/>
    <mergeCell ref="N11:N12"/>
    <mergeCell ref="M11:M12"/>
    <mergeCell ref="AN3:AQ3"/>
    <mergeCell ref="A4:A5"/>
    <mergeCell ref="B4:O4"/>
    <mergeCell ref="P4:AC4"/>
    <mergeCell ref="AD4:AE4"/>
    <mergeCell ref="AF4:AH4"/>
    <mergeCell ref="AM4:AM7"/>
    <mergeCell ref="AN4:AO5"/>
    <mergeCell ref="AP4:AQ5"/>
    <mergeCell ref="C5:D5"/>
    <mergeCell ref="E5:K5"/>
    <mergeCell ref="Q5:R5"/>
    <mergeCell ref="S5:Y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P33"/>
  <sheetViews>
    <sheetView view="pageBreakPreview" zoomScale="60" zoomScaleNormal="90" workbookViewId="0">
      <selection activeCell="AY16" sqref="AY16"/>
    </sheetView>
  </sheetViews>
  <sheetFormatPr defaultColWidth="5.90625" defaultRowHeight="19.899999999999999" customHeight="1"/>
  <cols>
    <col min="1" max="1" width="10.7265625" style="365" customWidth="1"/>
    <col min="2" max="3" width="7.7265625" style="293" customWidth="1"/>
    <col min="4" max="4" width="7.7265625" style="294" customWidth="1"/>
    <col min="5" max="5" width="8.7265625" style="294" customWidth="1"/>
    <col min="6" max="14" width="6.7265625" style="294" customWidth="1"/>
    <col min="15" max="18" width="9.7265625" style="294" customWidth="1"/>
    <col min="19" max="20" width="7.7265625" style="293" customWidth="1"/>
    <col min="21" max="21" width="7.7265625" style="294" customWidth="1"/>
    <col min="22" max="22" width="8.7265625" style="294" customWidth="1"/>
    <col min="23" max="29" width="8.6328125" style="294" customWidth="1"/>
    <col min="30" max="30" width="7" style="294" customWidth="1"/>
    <col min="31" max="31" width="7.7265625" style="294" customWidth="1"/>
    <col min="32" max="37" width="8.36328125" style="294" customWidth="1"/>
    <col min="38" max="39" width="9.7265625" style="294" customWidth="1"/>
    <col min="40" max="45" width="9.6328125" style="294" customWidth="1"/>
    <col min="46" max="47" width="8.36328125" style="294" customWidth="1"/>
    <col min="48" max="55" width="8.36328125" style="296" customWidth="1"/>
    <col min="56" max="16384" width="5.90625" style="296"/>
  </cols>
  <sheetData>
    <row r="1" spans="1:68" ht="19.899999999999999" customHeight="1">
      <c r="A1" s="292" t="s">
        <v>307</v>
      </c>
      <c r="AC1" s="295" t="s">
        <v>308</v>
      </c>
      <c r="AD1" s="295" t="s">
        <v>361</v>
      </c>
      <c r="BC1" s="295" t="s">
        <v>499</v>
      </c>
    </row>
    <row r="2" spans="1:68" s="297" customFormat="1" ht="31.15" customHeight="1">
      <c r="A2" s="676" t="s">
        <v>413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7" t="s">
        <v>414</v>
      </c>
      <c r="P2" s="677"/>
      <c r="Q2" s="677"/>
      <c r="R2" s="677"/>
      <c r="S2" s="677"/>
      <c r="T2" s="677"/>
      <c r="U2" s="677"/>
      <c r="V2" s="677"/>
      <c r="W2" s="677"/>
      <c r="X2" s="677"/>
      <c r="Y2" s="677"/>
      <c r="Z2" s="677"/>
      <c r="AA2" s="677"/>
      <c r="AB2" s="677"/>
      <c r="AC2" s="677"/>
      <c r="AD2" s="677" t="s">
        <v>415</v>
      </c>
      <c r="AE2" s="678"/>
      <c r="AF2" s="678"/>
      <c r="AG2" s="678"/>
      <c r="AH2" s="678"/>
      <c r="AI2" s="678"/>
      <c r="AJ2" s="678"/>
      <c r="AK2" s="678"/>
      <c r="AL2" s="678"/>
      <c r="AM2" s="678"/>
      <c r="AN2" s="678"/>
      <c r="AO2" s="678"/>
      <c r="AP2" s="678"/>
      <c r="AQ2" s="676" t="s">
        <v>416</v>
      </c>
      <c r="AR2" s="698"/>
      <c r="AS2" s="698"/>
      <c r="AT2" s="698"/>
      <c r="AU2" s="698"/>
      <c r="AV2" s="698"/>
      <c r="AW2" s="698"/>
      <c r="AX2" s="698"/>
      <c r="AY2" s="698"/>
      <c r="AZ2" s="698"/>
      <c r="BA2" s="698"/>
      <c r="BB2" s="698"/>
      <c r="BC2" s="698"/>
    </row>
    <row r="3" spans="1:68" s="300" customFormat="1" ht="31.15" customHeight="1" thickBot="1">
      <c r="A3" s="699" t="s">
        <v>309</v>
      </c>
      <c r="B3" s="700"/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298"/>
      <c r="P3" s="298"/>
      <c r="Q3" s="298"/>
      <c r="R3" s="298"/>
      <c r="S3" s="299"/>
      <c r="T3" s="299"/>
      <c r="U3" s="299"/>
      <c r="Z3" s="301"/>
      <c r="AA3" s="701" t="s">
        <v>231</v>
      </c>
      <c r="AB3" s="702"/>
      <c r="AC3" s="702"/>
      <c r="AD3" s="699" t="s">
        <v>310</v>
      </c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302"/>
      <c r="AR3" s="302"/>
      <c r="AS3" s="302"/>
      <c r="AZ3" s="704" t="s">
        <v>231</v>
      </c>
      <c r="BA3" s="705"/>
      <c r="BB3" s="705"/>
      <c r="BC3" s="705"/>
      <c r="BM3" s="303"/>
      <c r="BN3" s="303"/>
      <c r="BO3" s="303"/>
    </row>
    <row r="4" spans="1:68" s="304" customFormat="1" ht="31.15" customHeight="1">
      <c r="A4" s="679" t="s">
        <v>311</v>
      </c>
      <c r="B4" s="673" t="s">
        <v>312</v>
      </c>
      <c r="C4" s="624"/>
      <c r="D4" s="624"/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23" t="s">
        <v>232</v>
      </c>
      <c r="P4" s="624"/>
      <c r="Q4" s="624"/>
      <c r="R4" s="625"/>
      <c r="S4" s="684" t="s">
        <v>313</v>
      </c>
      <c r="T4" s="624"/>
      <c r="U4" s="624"/>
      <c r="V4" s="624"/>
      <c r="W4" s="624"/>
      <c r="X4" s="624"/>
      <c r="Y4" s="624"/>
      <c r="Z4" s="624"/>
      <c r="AA4" s="624"/>
      <c r="AB4" s="624"/>
      <c r="AC4" s="624"/>
      <c r="AD4" s="679" t="s">
        <v>314</v>
      </c>
      <c r="AE4" s="680"/>
      <c r="AF4" s="673" t="s">
        <v>233</v>
      </c>
      <c r="AG4" s="674"/>
      <c r="AH4" s="674"/>
      <c r="AI4" s="674"/>
      <c r="AJ4" s="674"/>
      <c r="AK4" s="675"/>
      <c r="AL4" s="672" t="s">
        <v>315</v>
      </c>
      <c r="AM4" s="668"/>
      <c r="AN4" s="659" t="s">
        <v>316</v>
      </c>
      <c r="AO4" s="667"/>
      <c r="AP4" s="668"/>
      <c r="AQ4" s="659" t="s">
        <v>317</v>
      </c>
      <c r="AR4" s="660"/>
      <c r="AS4" s="661"/>
      <c r="AT4" s="656" t="s">
        <v>318</v>
      </c>
      <c r="AU4" s="657" t="s">
        <v>319</v>
      </c>
      <c r="AV4" s="649" t="s">
        <v>320</v>
      </c>
      <c r="AW4" s="649" t="s">
        <v>321</v>
      </c>
      <c r="AX4" s="649" t="s">
        <v>322</v>
      </c>
      <c r="AY4" s="649" t="s">
        <v>323</v>
      </c>
      <c r="AZ4" s="653" t="s">
        <v>324</v>
      </c>
      <c r="BA4" s="654"/>
      <c r="BB4" s="645" t="s">
        <v>325</v>
      </c>
      <c r="BC4" s="646"/>
      <c r="BM4" s="303"/>
      <c r="BN4" s="303"/>
      <c r="BO4" s="303"/>
    </row>
    <row r="5" spans="1:68" s="300" customFormat="1" ht="31.15" customHeight="1">
      <c r="A5" s="683"/>
      <c r="B5" s="694" t="s">
        <v>326</v>
      </c>
      <c r="C5" s="686"/>
      <c r="D5" s="687"/>
      <c r="E5" s="636" t="s">
        <v>327</v>
      </c>
      <c r="F5" s="638" t="s">
        <v>328</v>
      </c>
      <c r="G5" s="639"/>
      <c r="H5" s="639"/>
      <c r="I5" s="639"/>
      <c r="J5" s="639"/>
      <c r="K5" s="639"/>
      <c r="L5" s="639"/>
      <c r="M5" s="639"/>
      <c r="N5" s="640"/>
      <c r="O5" s="636" t="s">
        <v>329</v>
      </c>
      <c r="P5" s="641" t="s">
        <v>330</v>
      </c>
      <c r="Q5" s="643" t="s">
        <v>331</v>
      </c>
      <c r="R5" s="636" t="s">
        <v>332</v>
      </c>
      <c r="S5" s="685" t="s">
        <v>326</v>
      </c>
      <c r="T5" s="686"/>
      <c r="U5" s="687"/>
      <c r="V5" s="691" t="s">
        <v>531</v>
      </c>
      <c r="W5" s="692" t="s">
        <v>333</v>
      </c>
      <c r="X5" s="693"/>
      <c r="Y5" s="693"/>
      <c r="Z5" s="693"/>
      <c r="AA5" s="693"/>
      <c r="AB5" s="693"/>
      <c r="AC5" s="693"/>
      <c r="AD5" s="681"/>
      <c r="AE5" s="682"/>
      <c r="AF5" s="665" t="s">
        <v>334</v>
      </c>
      <c r="AG5" s="666"/>
      <c r="AH5" s="636" t="s">
        <v>335</v>
      </c>
      <c r="AI5" s="636" t="s">
        <v>336</v>
      </c>
      <c r="AJ5" s="643" t="s">
        <v>337</v>
      </c>
      <c r="AK5" s="636" t="s">
        <v>338</v>
      </c>
      <c r="AL5" s="669"/>
      <c r="AM5" s="671"/>
      <c r="AN5" s="669"/>
      <c r="AO5" s="670"/>
      <c r="AP5" s="671"/>
      <c r="AQ5" s="662"/>
      <c r="AR5" s="663"/>
      <c r="AS5" s="664"/>
      <c r="AT5" s="644"/>
      <c r="AU5" s="658"/>
      <c r="AV5" s="658"/>
      <c r="AW5" s="650"/>
      <c r="AX5" s="652"/>
      <c r="AY5" s="652"/>
      <c r="AZ5" s="648"/>
      <c r="BA5" s="655"/>
      <c r="BB5" s="647"/>
      <c r="BC5" s="648"/>
      <c r="BM5" s="303"/>
      <c r="BN5" s="303"/>
      <c r="BO5" s="303"/>
    </row>
    <row r="6" spans="1:68" s="300" customFormat="1" ht="31.15" customHeight="1">
      <c r="A6" s="683"/>
      <c r="B6" s="695"/>
      <c r="C6" s="696"/>
      <c r="D6" s="697"/>
      <c r="E6" s="637"/>
      <c r="F6" s="307" t="s">
        <v>339</v>
      </c>
      <c r="G6" s="307" t="s">
        <v>340</v>
      </c>
      <c r="H6" s="389" t="s">
        <v>428</v>
      </c>
      <c r="I6" s="308" t="s">
        <v>341</v>
      </c>
      <c r="J6" s="308" t="s">
        <v>342</v>
      </c>
      <c r="K6" s="309" t="s">
        <v>343</v>
      </c>
      <c r="L6" s="309" t="s">
        <v>424</v>
      </c>
      <c r="M6" s="309" t="s">
        <v>425</v>
      </c>
      <c r="N6" s="309" t="s">
        <v>426</v>
      </c>
      <c r="O6" s="637"/>
      <c r="P6" s="642"/>
      <c r="Q6" s="644"/>
      <c r="R6" s="637"/>
      <c r="S6" s="688"/>
      <c r="T6" s="689"/>
      <c r="U6" s="690"/>
      <c r="V6" s="637"/>
      <c r="W6" s="307" t="s">
        <v>339</v>
      </c>
      <c r="X6" s="307" t="s">
        <v>340</v>
      </c>
      <c r="Y6" s="389" t="s">
        <v>428</v>
      </c>
      <c r="Z6" s="308" t="s">
        <v>341</v>
      </c>
      <c r="AA6" s="308" t="s">
        <v>342</v>
      </c>
      <c r="AB6" s="309" t="s">
        <v>343</v>
      </c>
      <c r="AC6" s="310" t="s">
        <v>344</v>
      </c>
      <c r="AD6" s="681"/>
      <c r="AE6" s="682"/>
      <c r="AF6" s="306" t="s">
        <v>345</v>
      </c>
      <c r="AG6" s="305" t="s">
        <v>346</v>
      </c>
      <c r="AH6" s="651"/>
      <c r="AI6" s="651"/>
      <c r="AJ6" s="651"/>
      <c r="AK6" s="651"/>
      <c r="AL6" s="311" t="s">
        <v>347</v>
      </c>
      <c r="AM6" s="311" t="s">
        <v>348</v>
      </c>
      <c r="AN6" s="311" t="s">
        <v>349</v>
      </c>
      <c r="AO6" s="311" t="s">
        <v>350</v>
      </c>
      <c r="AP6" s="311" t="s">
        <v>351</v>
      </c>
      <c r="AQ6" s="311" t="s">
        <v>349</v>
      </c>
      <c r="AR6" s="311" t="s">
        <v>350</v>
      </c>
      <c r="AS6" s="311" t="s">
        <v>352</v>
      </c>
      <c r="AT6" s="644"/>
      <c r="AU6" s="658"/>
      <c r="AV6" s="658"/>
      <c r="AW6" s="650"/>
      <c r="AX6" s="652"/>
      <c r="AY6" s="652"/>
      <c r="AZ6" s="312" t="s">
        <v>353</v>
      </c>
      <c r="BA6" s="313" t="s">
        <v>354</v>
      </c>
      <c r="BB6" s="314" t="s">
        <v>353</v>
      </c>
      <c r="BC6" s="315" t="s">
        <v>354</v>
      </c>
      <c r="BM6" s="303"/>
      <c r="BN6" s="303"/>
      <c r="BO6" s="303"/>
    </row>
    <row r="7" spans="1:68" s="300" customFormat="1" ht="42" customHeight="1" thickBot="1">
      <c r="A7" s="316" t="s">
        <v>234</v>
      </c>
      <c r="B7" s="386" t="s">
        <v>355</v>
      </c>
      <c r="C7" s="387" t="s">
        <v>356</v>
      </c>
      <c r="D7" s="387" t="s">
        <v>357</v>
      </c>
      <c r="E7" s="318" t="s">
        <v>198</v>
      </c>
      <c r="F7" s="319" t="s">
        <v>164</v>
      </c>
      <c r="G7" s="319" t="s">
        <v>163</v>
      </c>
      <c r="H7" s="388" t="s">
        <v>427</v>
      </c>
      <c r="I7" s="320" t="s">
        <v>165</v>
      </c>
      <c r="J7" s="320" t="s">
        <v>235</v>
      </c>
      <c r="K7" s="320" t="s">
        <v>236</v>
      </c>
      <c r="L7" s="321" t="s">
        <v>237</v>
      </c>
      <c r="M7" s="320" t="s">
        <v>167</v>
      </c>
      <c r="N7" s="320" t="s">
        <v>238</v>
      </c>
      <c r="O7" s="318" t="s">
        <v>239</v>
      </c>
      <c r="P7" s="318" t="s">
        <v>240</v>
      </c>
      <c r="Q7" s="322" t="s">
        <v>241</v>
      </c>
      <c r="R7" s="323" t="s">
        <v>242</v>
      </c>
      <c r="S7" s="324" t="s">
        <v>355</v>
      </c>
      <c r="T7" s="317" t="s">
        <v>356</v>
      </c>
      <c r="U7" s="317" t="s">
        <v>357</v>
      </c>
      <c r="V7" s="318" t="s">
        <v>532</v>
      </c>
      <c r="W7" s="319" t="s">
        <v>164</v>
      </c>
      <c r="X7" s="319" t="s">
        <v>163</v>
      </c>
      <c r="Y7" s="388" t="s">
        <v>427</v>
      </c>
      <c r="Z7" s="320" t="s">
        <v>165</v>
      </c>
      <c r="AA7" s="320" t="s">
        <v>235</v>
      </c>
      <c r="AB7" s="320" t="s">
        <v>236</v>
      </c>
      <c r="AC7" s="385" t="s">
        <v>237</v>
      </c>
      <c r="AD7" s="634" t="s">
        <v>234</v>
      </c>
      <c r="AE7" s="635"/>
      <c r="AF7" s="320" t="s">
        <v>167</v>
      </c>
      <c r="AG7" s="321" t="s">
        <v>238</v>
      </c>
      <c r="AH7" s="318" t="s">
        <v>243</v>
      </c>
      <c r="AI7" s="318" t="s">
        <v>244</v>
      </c>
      <c r="AJ7" s="325" t="s">
        <v>245</v>
      </c>
      <c r="AK7" s="323" t="s">
        <v>238</v>
      </c>
      <c r="AL7" s="326" t="s">
        <v>246</v>
      </c>
      <c r="AM7" s="321" t="s">
        <v>247</v>
      </c>
      <c r="AN7" s="327" t="s">
        <v>49</v>
      </c>
      <c r="AO7" s="327" t="s">
        <v>248</v>
      </c>
      <c r="AP7" s="327" t="s">
        <v>222</v>
      </c>
      <c r="AQ7" s="327" t="s">
        <v>49</v>
      </c>
      <c r="AR7" s="327" t="s">
        <v>248</v>
      </c>
      <c r="AS7" s="320" t="s">
        <v>180</v>
      </c>
      <c r="AT7" s="328" t="s">
        <v>249</v>
      </c>
      <c r="AU7" s="328" t="s">
        <v>250</v>
      </c>
      <c r="AV7" s="323" t="s">
        <v>251</v>
      </c>
      <c r="AW7" s="323" t="s">
        <v>252</v>
      </c>
      <c r="AX7" s="323" t="s">
        <v>253</v>
      </c>
      <c r="AY7" s="323" t="s">
        <v>254</v>
      </c>
      <c r="AZ7" s="329" t="s">
        <v>255</v>
      </c>
      <c r="BA7" s="330" t="s">
        <v>256</v>
      </c>
      <c r="BB7" s="331" t="s">
        <v>257</v>
      </c>
      <c r="BC7" s="330" t="s">
        <v>256</v>
      </c>
      <c r="BD7" s="332"/>
      <c r="BE7" s="332"/>
      <c r="BF7" s="332"/>
      <c r="BM7" s="303"/>
      <c r="BN7" s="303"/>
      <c r="BO7" s="303"/>
    </row>
    <row r="8" spans="1:68" s="487" customFormat="1" ht="31.15" customHeight="1">
      <c r="A8" s="483" t="s">
        <v>534</v>
      </c>
      <c r="B8" s="484">
        <f>SUM(E8:R8)</f>
        <v>870</v>
      </c>
      <c r="C8" s="401">
        <v>418</v>
      </c>
      <c r="D8" s="401">
        <v>452</v>
      </c>
      <c r="E8" s="401">
        <v>22</v>
      </c>
      <c r="F8" s="401">
        <v>65</v>
      </c>
      <c r="G8" s="401">
        <v>16</v>
      </c>
      <c r="H8" s="401" t="s">
        <v>533</v>
      </c>
      <c r="I8" s="401">
        <v>43</v>
      </c>
      <c r="J8" s="401">
        <v>16</v>
      </c>
      <c r="K8" s="401">
        <v>50</v>
      </c>
      <c r="L8" s="401" t="s">
        <v>533</v>
      </c>
      <c r="M8" s="401">
        <v>2</v>
      </c>
      <c r="N8" s="401" t="s">
        <v>533</v>
      </c>
      <c r="O8" s="401">
        <v>186</v>
      </c>
      <c r="P8" s="401">
        <v>459</v>
      </c>
      <c r="Q8" s="401">
        <v>11</v>
      </c>
      <c r="R8" s="401" t="s">
        <v>533</v>
      </c>
      <c r="S8" s="402">
        <f>SUM(V8:AK8)</f>
        <v>835</v>
      </c>
      <c r="T8" s="402">
        <v>422</v>
      </c>
      <c r="U8" s="402">
        <v>413</v>
      </c>
      <c r="V8" s="401">
        <v>15</v>
      </c>
      <c r="W8" s="401">
        <v>75</v>
      </c>
      <c r="X8" s="401">
        <v>32</v>
      </c>
      <c r="Y8" s="401" t="s">
        <v>533</v>
      </c>
      <c r="Z8" s="401">
        <v>37</v>
      </c>
      <c r="AA8" s="401">
        <v>17</v>
      </c>
      <c r="AB8" s="401">
        <v>46</v>
      </c>
      <c r="AC8" s="401" t="s">
        <v>533</v>
      </c>
      <c r="AD8" s="626" t="s">
        <v>535</v>
      </c>
      <c r="AE8" s="627"/>
      <c r="AF8" s="402">
        <v>12</v>
      </c>
      <c r="AG8" s="401" t="s">
        <v>533</v>
      </c>
      <c r="AH8" s="401">
        <v>206</v>
      </c>
      <c r="AI8" s="401">
        <v>395</v>
      </c>
      <c r="AJ8" s="401" t="s">
        <v>533</v>
      </c>
      <c r="AK8" s="401" t="s">
        <v>533</v>
      </c>
      <c r="AL8" s="401">
        <v>84</v>
      </c>
      <c r="AM8" s="401">
        <v>84</v>
      </c>
      <c r="AN8" s="401">
        <f>SUM(AO8:AP8)</f>
        <v>133</v>
      </c>
      <c r="AO8" s="401">
        <v>63</v>
      </c>
      <c r="AP8" s="401">
        <v>70</v>
      </c>
      <c r="AQ8" s="401">
        <f>SUM(AR8:AS8)</f>
        <v>239</v>
      </c>
      <c r="AR8" s="401">
        <v>145</v>
      </c>
      <c r="AS8" s="401">
        <v>94</v>
      </c>
      <c r="AT8" s="485">
        <f>AN8/17798.5*1000</f>
        <v>7.4725398207714129</v>
      </c>
      <c r="AU8" s="485">
        <f>AQ8/17798.5*1000</f>
        <v>13.428097873416299</v>
      </c>
      <c r="AV8" s="403">
        <f>(AN8-AQ8)/17798.5*1000</f>
        <v>-5.9555580526448857</v>
      </c>
      <c r="AW8" s="485">
        <f>B8/17798.5*1000</f>
        <v>48.88052363963255</v>
      </c>
      <c r="AX8" s="485">
        <f>S8/17798.5*1000</f>
        <v>46.91406579206113</v>
      </c>
      <c r="AY8" s="485">
        <f>(B8-S8)/17798.5*1000</f>
        <v>1.9664578475714245</v>
      </c>
      <c r="AZ8" s="401">
        <v>89</v>
      </c>
      <c r="BA8" s="485">
        <f>AZ8/17798.5*1000</f>
        <v>5.00042138382448</v>
      </c>
      <c r="BB8" s="401">
        <v>52</v>
      </c>
      <c r="BC8" s="485">
        <f>BB8/17798.5*1000</f>
        <v>2.9215945163918309</v>
      </c>
      <c r="BD8" s="486"/>
      <c r="BE8" s="486"/>
      <c r="BM8" s="488"/>
      <c r="BO8" s="489"/>
      <c r="BP8" s="490"/>
    </row>
    <row r="9" spans="1:68" s="379" customFormat="1" ht="31.15" customHeight="1">
      <c r="A9" s="383" t="s">
        <v>395</v>
      </c>
      <c r="B9" s="404">
        <v>993</v>
      </c>
      <c r="C9" s="405">
        <v>483</v>
      </c>
      <c r="D9" s="405">
        <v>510</v>
      </c>
      <c r="E9" s="405">
        <v>10</v>
      </c>
      <c r="F9" s="405">
        <v>103</v>
      </c>
      <c r="G9" s="405">
        <v>30</v>
      </c>
      <c r="H9" s="401" t="s">
        <v>156</v>
      </c>
      <c r="I9" s="405">
        <v>37</v>
      </c>
      <c r="J9" s="405">
        <v>23</v>
      </c>
      <c r="K9" s="405">
        <v>73</v>
      </c>
      <c r="L9" s="406" t="s">
        <v>156</v>
      </c>
      <c r="M9" s="401">
        <v>1</v>
      </c>
      <c r="N9" s="406" t="s">
        <v>156</v>
      </c>
      <c r="O9" s="405">
        <v>183</v>
      </c>
      <c r="P9" s="405">
        <v>513</v>
      </c>
      <c r="Q9" s="405">
        <v>12</v>
      </c>
      <c r="R9" s="401">
        <v>4</v>
      </c>
      <c r="S9" s="407">
        <v>943</v>
      </c>
      <c r="T9" s="407">
        <v>441</v>
      </c>
      <c r="U9" s="407">
        <v>502</v>
      </c>
      <c r="V9" s="401">
        <v>14</v>
      </c>
      <c r="W9" s="405">
        <v>80</v>
      </c>
      <c r="X9" s="401">
        <v>33</v>
      </c>
      <c r="Y9" s="401" t="s">
        <v>156</v>
      </c>
      <c r="Z9" s="405">
        <v>41</v>
      </c>
      <c r="AA9" s="405">
        <v>28</v>
      </c>
      <c r="AB9" s="405">
        <v>54</v>
      </c>
      <c r="AC9" s="406" t="s">
        <v>156</v>
      </c>
      <c r="AD9" s="628" t="s">
        <v>465</v>
      </c>
      <c r="AE9" s="629"/>
      <c r="AF9" s="402">
        <v>8</v>
      </c>
      <c r="AG9" s="406" t="s">
        <v>156</v>
      </c>
      <c r="AH9" s="405">
        <v>191</v>
      </c>
      <c r="AI9" s="405">
        <v>493</v>
      </c>
      <c r="AJ9" s="406" t="s">
        <v>156</v>
      </c>
      <c r="AK9" s="401">
        <v>1</v>
      </c>
      <c r="AL9" s="405">
        <v>167</v>
      </c>
      <c r="AM9" s="405">
        <v>167</v>
      </c>
      <c r="AN9" s="405">
        <v>146</v>
      </c>
      <c r="AO9" s="405">
        <v>75</v>
      </c>
      <c r="AP9" s="405">
        <v>71</v>
      </c>
      <c r="AQ9" s="405">
        <v>259</v>
      </c>
      <c r="AR9" s="405">
        <v>174</v>
      </c>
      <c r="AS9" s="405">
        <v>85</v>
      </c>
      <c r="AT9" s="408">
        <v>8.23</v>
      </c>
      <c r="AU9" s="408">
        <v>14.61</v>
      </c>
      <c r="AV9" s="408">
        <v>-6.37</v>
      </c>
      <c r="AW9" s="408">
        <v>56</v>
      </c>
      <c r="AX9" s="408">
        <v>53.18</v>
      </c>
      <c r="AY9" s="408">
        <v>2.82</v>
      </c>
      <c r="AZ9" s="405">
        <v>110</v>
      </c>
      <c r="BA9" s="408">
        <v>6.2</v>
      </c>
      <c r="BB9" s="405">
        <v>64</v>
      </c>
      <c r="BC9" s="408">
        <v>3.61</v>
      </c>
      <c r="BD9" s="409"/>
      <c r="BE9" s="409"/>
      <c r="BM9" s="380"/>
      <c r="BN9" s="268"/>
      <c r="BP9" s="381"/>
    </row>
    <row r="10" spans="1:68" s="343" customFormat="1" ht="31.15" customHeight="1">
      <c r="A10" s="383" t="s">
        <v>419</v>
      </c>
      <c r="B10" s="404">
        <v>876</v>
      </c>
      <c r="C10" s="405">
        <v>414</v>
      </c>
      <c r="D10" s="405">
        <v>462</v>
      </c>
      <c r="E10" s="405">
        <v>11</v>
      </c>
      <c r="F10" s="405">
        <v>82</v>
      </c>
      <c r="G10" s="405">
        <v>21</v>
      </c>
      <c r="H10" s="405">
        <v>65</v>
      </c>
      <c r="I10" s="405">
        <v>35</v>
      </c>
      <c r="J10" s="405">
        <v>13</v>
      </c>
      <c r="K10" s="405">
        <v>70</v>
      </c>
      <c r="L10" s="406" t="s">
        <v>156</v>
      </c>
      <c r="M10" s="401">
        <v>2</v>
      </c>
      <c r="N10" s="406" t="s">
        <v>156</v>
      </c>
      <c r="O10" s="405">
        <v>107</v>
      </c>
      <c r="P10" s="405">
        <v>462</v>
      </c>
      <c r="Q10" s="405">
        <v>8</v>
      </c>
      <c r="R10" s="406" t="s">
        <v>156</v>
      </c>
      <c r="S10" s="407">
        <v>938</v>
      </c>
      <c r="T10" s="407">
        <v>448</v>
      </c>
      <c r="U10" s="407">
        <v>490</v>
      </c>
      <c r="V10" s="401">
        <v>8</v>
      </c>
      <c r="W10" s="405">
        <v>72</v>
      </c>
      <c r="X10" s="401">
        <v>20</v>
      </c>
      <c r="Y10" s="401">
        <v>88</v>
      </c>
      <c r="Z10" s="405">
        <v>58</v>
      </c>
      <c r="AA10" s="405">
        <v>31</v>
      </c>
      <c r="AB10" s="405">
        <v>50</v>
      </c>
      <c r="AC10" s="406" t="s">
        <v>156</v>
      </c>
      <c r="AD10" s="628" t="s">
        <v>466</v>
      </c>
      <c r="AE10" s="629"/>
      <c r="AF10" s="407">
        <v>3</v>
      </c>
      <c r="AG10" s="406" t="s">
        <v>156</v>
      </c>
      <c r="AH10" s="405">
        <v>111</v>
      </c>
      <c r="AI10" s="405">
        <v>497</v>
      </c>
      <c r="AJ10" s="406" t="s">
        <v>156</v>
      </c>
      <c r="AK10" s="406" t="s">
        <v>156</v>
      </c>
      <c r="AL10" s="405">
        <v>243</v>
      </c>
      <c r="AM10" s="405">
        <v>243</v>
      </c>
      <c r="AN10" s="405">
        <v>117</v>
      </c>
      <c r="AO10" s="405">
        <v>64</v>
      </c>
      <c r="AP10" s="405">
        <v>53</v>
      </c>
      <c r="AQ10" s="405">
        <v>248</v>
      </c>
      <c r="AR10" s="405">
        <v>163</v>
      </c>
      <c r="AS10" s="405">
        <v>85</v>
      </c>
      <c r="AT10" s="408">
        <v>6.65</v>
      </c>
      <c r="AU10" s="408">
        <v>14.09</v>
      </c>
      <c r="AV10" s="408">
        <v>-7.44</v>
      </c>
      <c r="AW10" s="408">
        <v>49.76</v>
      </c>
      <c r="AX10" s="408">
        <v>53.28</v>
      </c>
      <c r="AY10" s="408">
        <v>-3.52</v>
      </c>
      <c r="AZ10" s="405">
        <v>110</v>
      </c>
      <c r="BA10" s="408">
        <v>6.25</v>
      </c>
      <c r="BB10" s="405">
        <v>54</v>
      </c>
      <c r="BC10" s="408">
        <v>3.07</v>
      </c>
      <c r="BD10" s="410"/>
      <c r="BE10" s="410"/>
      <c r="BM10" s="344"/>
      <c r="BN10" s="268"/>
      <c r="BP10" s="345"/>
    </row>
    <row r="11" spans="1:68" s="379" customFormat="1" ht="31.15" customHeight="1">
      <c r="A11" s="383" t="s">
        <v>478</v>
      </c>
      <c r="B11" s="404">
        <v>778</v>
      </c>
      <c r="C11" s="405">
        <v>387</v>
      </c>
      <c r="D11" s="405">
        <v>391</v>
      </c>
      <c r="E11" s="405">
        <v>11</v>
      </c>
      <c r="F11" s="405">
        <v>59</v>
      </c>
      <c r="G11" s="405">
        <v>26</v>
      </c>
      <c r="H11" s="405">
        <v>62</v>
      </c>
      <c r="I11" s="405">
        <v>33</v>
      </c>
      <c r="J11" s="405">
        <v>19</v>
      </c>
      <c r="K11" s="405">
        <v>41</v>
      </c>
      <c r="L11" s="406" t="s">
        <v>156</v>
      </c>
      <c r="M11" s="401">
        <v>1</v>
      </c>
      <c r="N11" s="406" t="s">
        <v>156</v>
      </c>
      <c r="O11" s="405">
        <v>87</v>
      </c>
      <c r="P11" s="405">
        <v>430</v>
      </c>
      <c r="Q11" s="405">
        <v>9</v>
      </c>
      <c r="R11" s="406" t="s">
        <v>156</v>
      </c>
      <c r="S11" s="407">
        <v>755</v>
      </c>
      <c r="T11" s="407">
        <v>373</v>
      </c>
      <c r="U11" s="407">
        <v>382</v>
      </c>
      <c r="V11" s="401">
        <v>13</v>
      </c>
      <c r="W11" s="405">
        <v>69</v>
      </c>
      <c r="X11" s="401">
        <v>26</v>
      </c>
      <c r="Y11" s="401">
        <v>66</v>
      </c>
      <c r="Z11" s="401">
        <v>34</v>
      </c>
      <c r="AA11" s="405">
        <v>22</v>
      </c>
      <c r="AB11" s="405">
        <v>43</v>
      </c>
      <c r="AC11" s="406" t="s">
        <v>156</v>
      </c>
      <c r="AD11" s="628" t="s">
        <v>482</v>
      </c>
      <c r="AE11" s="629"/>
      <c r="AF11" s="407">
        <v>5</v>
      </c>
      <c r="AG11" s="406" t="s">
        <v>156</v>
      </c>
      <c r="AH11" s="405">
        <v>124</v>
      </c>
      <c r="AI11" s="405">
        <v>353</v>
      </c>
      <c r="AJ11" s="406" t="s">
        <v>156</v>
      </c>
      <c r="AK11" s="406" t="s">
        <v>156</v>
      </c>
      <c r="AL11" s="405">
        <v>278</v>
      </c>
      <c r="AM11" s="405">
        <v>278</v>
      </c>
      <c r="AN11" s="405">
        <v>139</v>
      </c>
      <c r="AO11" s="405">
        <v>69</v>
      </c>
      <c r="AP11" s="405">
        <v>70</v>
      </c>
      <c r="AQ11" s="405">
        <v>226</v>
      </c>
      <c r="AR11" s="405">
        <v>136</v>
      </c>
      <c r="AS11" s="405">
        <v>90</v>
      </c>
      <c r="AT11" s="408">
        <v>7.95</v>
      </c>
      <c r="AU11" s="408">
        <v>12.93</v>
      </c>
      <c r="AV11" s="408">
        <v>-4.9800000000000004</v>
      </c>
      <c r="AW11" s="408">
        <v>44.52</v>
      </c>
      <c r="AX11" s="408">
        <v>43.2</v>
      </c>
      <c r="AY11" s="408">
        <v>1.32</v>
      </c>
      <c r="AZ11" s="405">
        <v>108</v>
      </c>
      <c r="BA11" s="408">
        <v>6.18</v>
      </c>
      <c r="BB11" s="405">
        <v>43</v>
      </c>
      <c r="BC11" s="408">
        <v>2.46</v>
      </c>
      <c r="BD11" s="409"/>
      <c r="BE11" s="409"/>
      <c r="BM11" s="380"/>
      <c r="BN11" s="268"/>
      <c r="BP11" s="381"/>
    </row>
    <row r="12" spans="1:68" s="451" customFormat="1" ht="31.15" customHeight="1">
      <c r="A12" s="446" t="s">
        <v>483</v>
      </c>
      <c r="B12" s="447">
        <v>797</v>
      </c>
      <c r="C12" s="448">
        <v>389</v>
      </c>
      <c r="D12" s="448">
        <v>408</v>
      </c>
      <c r="E12" s="448">
        <v>4</v>
      </c>
      <c r="F12" s="448">
        <v>48</v>
      </c>
      <c r="G12" s="448">
        <v>24</v>
      </c>
      <c r="H12" s="448">
        <v>38</v>
      </c>
      <c r="I12" s="448">
        <v>37</v>
      </c>
      <c r="J12" s="448">
        <v>23</v>
      </c>
      <c r="K12" s="448">
        <v>53</v>
      </c>
      <c r="L12" s="406" t="s">
        <v>156</v>
      </c>
      <c r="M12" s="448">
        <v>1</v>
      </c>
      <c r="N12" s="406" t="s">
        <v>156</v>
      </c>
      <c r="O12" s="448">
        <v>84</v>
      </c>
      <c r="P12" s="448">
        <v>476</v>
      </c>
      <c r="Q12" s="448">
        <v>9</v>
      </c>
      <c r="R12" s="406" t="s">
        <v>156</v>
      </c>
      <c r="S12" s="449">
        <v>744</v>
      </c>
      <c r="T12" s="449">
        <v>355</v>
      </c>
      <c r="U12" s="449">
        <v>389</v>
      </c>
      <c r="V12" s="448">
        <v>13</v>
      </c>
      <c r="W12" s="448">
        <v>40</v>
      </c>
      <c r="X12" s="448">
        <v>18</v>
      </c>
      <c r="Y12" s="448">
        <v>69</v>
      </c>
      <c r="Z12" s="448">
        <v>41</v>
      </c>
      <c r="AA12" s="448">
        <v>18</v>
      </c>
      <c r="AB12" s="448">
        <v>59</v>
      </c>
      <c r="AC12" s="406" t="s">
        <v>156</v>
      </c>
      <c r="AD12" s="628" t="s">
        <v>486</v>
      </c>
      <c r="AE12" s="629"/>
      <c r="AF12" s="449">
        <v>3</v>
      </c>
      <c r="AG12" s="406" t="s">
        <v>156</v>
      </c>
      <c r="AH12" s="448">
        <v>81</v>
      </c>
      <c r="AI12" s="448">
        <v>402</v>
      </c>
      <c r="AJ12" s="406" t="s">
        <v>156</v>
      </c>
      <c r="AK12" s="406" t="s">
        <v>156</v>
      </c>
      <c r="AL12" s="448">
        <v>294</v>
      </c>
      <c r="AM12" s="448">
        <v>294</v>
      </c>
      <c r="AN12" s="448">
        <v>112</v>
      </c>
      <c r="AO12" s="448">
        <v>52</v>
      </c>
      <c r="AP12" s="448">
        <v>60</v>
      </c>
      <c r="AQ12" s="448">
        <v>209</v>
      </c>
      <c r="AR12" s="448">
        <v>131</v>
      </c>
      <c r="AS12" s="448">
        <v>78</v>
      </c>
      <c r="AT12" s="445">
        <v>6.4290224441765682</v>
      </c>
      <c r="AU12" s="445">
        <v>11.997015096722347</v>
      </c>
      <c r="AV12" s="459">
        <v>-5.5679926525457786</v>
      </c>
      <c r="AW12" s="445">
        <v>45.749382928649332</v>
      </c>
      <c r="AX12" s="445">
        <v>42.707077664887201</v>
      </c>
      <c r="AY12" s="445">
        <v>3.0423052637621311</v>
      </c>
      <c r="AZ12" s="448">
        <v>108</v>
      </c>
      <c r="BA12" s="445">
        <v>6.1994144997416907</v>
      </c>
      <c r="BB12" s="448">
        <v>62</v>
      </c>
      <c r="BC12" s="445">
        <v>3.5589231387406004</v>
      </c>
      <c r="BD12" s="450"/>
      <c r="BE12" s="450"/>
      <c r="BM12" s="452"/>
      <c r="BN12" s="453"/>
      <c r="BP12" s="454"/>
    </row>
    <row r="13" spans="1:68" s="451" customFormat="1" ht="31.15" customHeight="1">
      <c r="A13" s="446" t="s">
        <v>504</v>
      </c>
      <c r="B13" s="447">
        <v>824</v>
      </c>
      <c r="C13" s="448">
        <v>411</v>
      </c>
      <c r="D13" s="448">
        <v>413</v>
      </c>
      <c r="E13" s="448">
        <v>15</v>
      </c>
      <c r="F13" s="448">
        <v>71</v>
      </c>
      <c r="G13" s="448">
        <v>37</v>
      </c>
      <c r="H13" s="448">
        <v>40</v>
      </c>
      <c r="I13" s="448">
        <v>44</v>
      </c>
      <c r="J13" s="448">
        <v>21</v>
      </c>
      <c r="K13" s="448">
        <v>43</v>
      </c>
      <c r="L13" s="406" t="s">
        <v>64</v>
      </c>
      <c r="M13" s="448">
        <v>3</v>
      </c>
      <c r="N13" s="406" t="s">
        <v>64</v>
      </c>
      <c r="O13" s="448">
        <v>98</v>
      </c>
      <c r="P13" s="448">
        <v>441</v>
      </c>
      <c r="Q13" s="448">
        <v>11</v>
      </c>
      <c r="R13" s="406" t="s">
        <v>64</v>
      </c>
      <c r="S13" s="449">
        <v>871</v>
      </c>
      <c r="T13" s="449">
        <v>425</v>
      </c>
      <c r="U13" s="449">
        <v>446</v>
      </c>
      <c r="V13" s="448">
        <v>19</v>
      </c>
      <c r="W13" s="448">
        <v>48</v>
      </c>
      <c r="X13" s="448">
        <v>25</v>
      </c>
      <c r="Y13" s="448">
        <v>55</v>
      </c>
      <c r="Z13" s="448">
        <v>34</v>
      </c>
      <c r="AA13" s="448">
        <v>21</v>
      </c>
      <c r="AB13" s="448">
        <v>62</v>
      </c>
      <c r="AC13" s="406" t="s">
        <v>64</v>
      </c>
      <c r="AD13" s="628" t="s">
        <v>503</v>
      </c>
      <c r="AE13" s="633"/>
      <c r="AF13" s="449">
        <v>4</v>
      </c>
      <c r="AG13" s="406" t="s">
        <v>156</v>
      </c>
      <c r="AH13" s="448">
        <v>124</v>
      </c>
      <c r="AI13" s="448">
        <v>479</v>
      </c>
      <c r="AJ13" s="406" t="s">
        <v>156</v>
      </c>
      <c r="AK13" s="406" t="s">
        <v>156</v>
      </c>
      <c r="AL13" s="448">
        <v>250</v>
      </c>
      <c r="AM13" s="448">
        <v>250</v>
      </c>
      <c r="AN13" s="448">
        <v>126</v>
      </c>
      <c r="AO13" s="448">
        <v>67</v>
      </c>
      <c r="AP13" s="448">
        <v>59</v>
      </c>
      <c r="AQ13" s="448">
        <v>209</v>
      </c>
      <c r="AR13" s="448">
        <v>132</v>
      </c>
      <c r="AS13" s="448">
        <v>77</v>
      </c>
      <c r="AT13" s="445">
        <v>7.27</v>
      </c>
      <c r="AU13" s="445">
        <v>12.06</v>
      </c>
      <c r="AV13" s="459">
        <v>-4.79</v>
      </c>
      <c r="AW13" s="445">
        <v>47.54</v>
      </c>
      <c r="AX13" s="445">
        <v>50.25</v>
      </c>
      <c r="AY13" s="403">
        <v>-2.71</v>
      </c>
      <c r="AZ13" s="448">
        <v>103</v>
      </c>
      <c r="BA13" s="445">
        <v>5.94</v>
      </c>
      <c r="BB13" s="448">
        <v>49</v>
      </c>
      <c r="BC13" s="445">
        <v>2.83</v>
      </c>
      <c r="BD13" s="450"/>
      <c r="BE13" s="450"/>
      <c r="BM13" s="452"/>
      <c r="BN13" s="453"/>
      <c r="BP13" s="454"/>
    </row>
    <row r="14" spans="1:68" s="451" customFormat="1" ht="31.15" customHeight="1">
      <c r="A14" s="446" t="s">
        <v>515</v>
      </c>
      <c r="B14" s="447">
        <v>749</v>
      </c>
      <c r="C14" s="448">
        <v>375</v>
      </c>
      <c r="D14" s="448">
        <v>374</v>
      </c>
      <c r="E14" s="448">
        <v>13</v>
      </c>
      <c r="F14" s="448">
        <v>43</v>
      </c>
      <c r="G14" s="448">
        <v>21</v>
      </c>
      <c r="H14" s="448">
        <v>47</v>
      </c>
      <c r="I14" s="448">
        <v>39</v>
      </c>
      <c r="J14" s="448">
        <v>21</v>
      </c>
      <c r="K14" s="448">
        <v>45</v>
      </c>
      <c r="L14" s="406" t="s">
        <v>64</v>
      </c>
      <c r="M14" s="448">
        <v>3</v>
      </c>
      <c r="N14" s="406" t="s">
        <v>64</v>
      </c>
      <c r="O14" s="448">
        <v>95</v>
      </c>
      <c r="P14" s="448">
        <v>413</v>
      </c>
      <c r="Q14" s="448">
        <v>9</v>
      </c>
      <c r="R14" s="406" t="s">
        <v>64</v>
      </c>
      <c r="S14" s="449">
        <v>783</v>
      </c>
      <c r="T14" s="449">
        <v>375</v>
      </c>
      <c r="U14" s="449">
        <v>408</v>
      </c>
      <c r="V14" s="448">
        <v>13</v>
      </c>
      <c r="W14" s="448">
        <v>59</v>
      </c>
      <c r="X14" s="448">
        <v>17</v>
      </c>
      <c r="Y14" s="448">
        <v>57</v>
      </c>
      <c r="Z14" s="448">
        <v>38</v>
      </c>
      <c r="AA14" s="448">
        <v>20</v>
      </c>
      <c r="AB14" s="448">
        <v>63</v>
      </c>
      <c r="AC14" s="406" t="s">
        <v>64</v>
      </c>
      <c r="AD14" s="630" t="s">
        <v>513</v>
      </c>
      <c r="AE14" s="631"/>
      <c r="AF14" s="449">
        <v>4</v>
      </c>
      <c r="AG14" s="406" t="s">
        <v>64</v>
      </c>
      <c r="AH14" s="448">
        <v>76</v>
      </c>
      <c r="AI14" s="448">
        <v>436</v>
      </c>
      <c r="AJ14" s="406" t="s">
        <v>64</v>
      </c>
      <c r="AK14" s="406" t="s">
        <v>64</v>
      </c>
      <c r="AL14" s="448">
        <v>194</v>
      </c>
      <c r="AM14" s="448">
        <v>194</v>
      </c>
      <c r="AN14" s="448">
        <v>127</v>
      </c>
      <c r="AO14" s="448">
        <v>61</v>
      </c>
      <c r="AP14" s="448">
        <v>66</v>
      </c>
      <c r="AQ14" s="448">
        <v>230</v>
      </c>
      <c r="AR14" s="448">
        <v>143</v>
      </c>
      <c r="AS14" s="448">
        <v>87</v>
      </c>
      <c r="AT14" s="445">
        <v>7.38</v>
      </c>
      <c r="AU14" s="445">
        <v>13.37</v>
      </c>
      <c r="AV14" s="459">
        <v>-5.99</v>
      </c>
      <c r="AW14" s="445">
        <v>43.55</v>
      </c>
      <c r="AX14" s="445">
        <v>45.52</v>
      </c>
      <c r="AY14" s="403">
        <v>-1.98</v>
      </c>
      <c r="AZ14" s="448">
        <v>102</v>
      </c>
      <c r="BA14" s="445">
        <v>5.93</v>
      </c>
      <c r="BB14" s="448">
        <v>54</v>
      </c>
      <c r="BC14" s="445">
        <v>3.14</v>
      </c>
      <c r="BD14" s="450"/>
      <c r="BE14" s="450"/>
      <c r="BM14" s="452"/>
      <c r="BN14" s="453"/>
      <c r="BP14" s="454"/>
    </row>
    <row r="15" spans="1:68" s="451" customFormat="1" ht="31.15" customHeight="1">
      <c r="A15" s="446" t="s">
        <v>516</v>
      </c>
      <c r="B15" s="447">
        <v>739</v>
      </c>
      <c r="C15" s="448">
        <v>377</v>
      </c>
      <c r="D15" s="448">
        <v>362</v>
      </c>
      <c r="E15" s="448">
        <v>6</v>
      </c>
      <c r="F15" s="448">
        <v>57</v>
      </c>
      <c r="G15" s="448">
        <v>23</v>
      </c>
      <c r="H15" s="448">
        <v>38</v>
      </c>
      <c r="I15" s="448">
        <v>38</v>
      </c>
      <c r="J15" s="448">
        <v>15</v>
      </c>
      <c r="K15" s="448">
        <v>56</v>
      </c>
      <c r="L15" s="406" t="s">
        <v>64</v>
      </c>
      <c r="M15" s="448">
        <v>2</v>
      </c>
      <c r="N15" s="406" t="s">
        <v>156</v>
      </c>
      <c r="O15" s="448">
        <v>83</v>
      </c>
      <c r="P15" s="448">
        <v>419</v>
      </c>
      <c r="Q15" s="448">
        <v>2</v>
      </c>
      <c r="R15" s="406" t="s">
        <v>64</v>
      </c>
      <c r="S15" s="449">
        <v>821</v>
      </c>
      <c r="T15" s="449">
        <v>414</v>
      </c>
      <c r="U15" s="449">
        <v>407</v>
      </c>
      <c r="V15" s="448">
        <v>23</v>
      </c>
      <c r="W15" s="448">
        <v>73</v>
      </c>
      <c r="X15" s="448">
        <v>21</v>
      </c>
      <c r="Y15" s="448">
        <v>65</v>
      </c>
      <c r="Z15" s="448">
        <v>33</v>
      </c>
      <c r="AA15" s="448">
        <v>4</v>
      </c>
      <c r="AB15" s="448">
        <v>56</v>
      </c>
      <c r="AC15" s="406" t="s">
        <v>64</v>
      </c>
      <c r="AD15" s="628" t="s">
        <v>526</v>
      </c>
      <c r="AE15" s="629"/>
      <c r="AF15" s="449">
        <v>1</v>
      </c>
      <c r="AG15" s="406" t="s">
        <v>64</v>
      </c>
      <c r="AH15" s="448">
        <v>109</v>
      </c>
      <c r="AI15" s="448">
        <v>435</v>
      </c>
      <c r="AJ15" s="406">
        <v>1</v>
      </c>
      <c r="AK15" s="406" t="s">
        <v>64</v>
      </c>
      <c r="AL15" s="448">
        <v>294</v>
      </c>
      <c r="AM15" s="448">
        <v>294</v>
      </c>
      <c r="AN15" s="448">
        <v>122</v>
      </c>
      <c r="AO15" s="448">
        <v>66</v>
      </c>
      <c r="AP15" s="448">
        <v>56</v>
      </c>
      <c r="AQ15" s="448">
        <v>211</v>
      </c>
      <c r="AR15" s="448">
        <v>134</v>
      </c>
      <c r="AS15" s="448">
        <v>77</v>
      </c>
      <c r="AT15" s="445">
        <v>7.16</v>
      </c>
      <c r="AU15" s="445">
        <v>12.38</v>
      </c>
      <c r="AV15" s="459">
        <v>12.38</v>
      </c>
      <c r="AW15" s="445">
        <v>43.35</v>
      </c>
      <c r="AX15" s="445">
        <v>48.16</v>
      </c>
      <c r="AY15" s="403">
        <v>-4.8099999999999996</v>
      </c>
      <c r="AZ15" s="448">
        <v>65</v>
      </c>
      <c r="BA15" s="445">
        <v>3.81</v>
      </c>
      <c r="BB15" s="448">
        <v>40</v>
      </c>
      <c r="BC15" s="445">
        <v>2.35</v>
      </c>
      <c r="BD15" s="450"/>
      <c r="BE15" s="450"/>
      <c r="BM15" s="452"/>
      <c r="BN15" s="453"/>
      <c r="BP15" s="454"/>
    </row>
    <row r="16" spans="1:68" s="343" customFormat="1" ht="31.15" customHeight="1">
      <c r="A16" s="446" t="s">
        <v>529</v>
      </c>
      <c r="B16" s="512">
        <v>809</v>
      </c>
      <c r="C16" s="511">
        <v>398</v>
      </c>
      <c r="D16" s="511">
        <v>411</v>
      </c>
      <c r="E16" s="511">
        <v>6</v>
      </c>
      <c r="F16" s="511">
        <v>77</v>
      </c>
      <c r="G16" s="511">
        <v>20</v>
      </c>
      <c r="H16" s="511">
        <v>52</v>
      </c>
      <c r="I16" s="511">
        <v>45</v>
      </c>
      <c r="J16" s="511">
        <v>19</v>
      </c>
      <c r="K16" s="511">
        <v>71</v>
      </c>
      <c r="L16" s="511">
        <v>0</v>
      </c>
      <c r="M16" s="511">
        <v>2</v>
      </c>
      <c r="N16" s="511">
        <v>0</v>
      </c>
      <c r="O16" s="511">
        <v>79</v>
      </c>
      <c r="P16" s="511">
        <v>427</v>
      </c>
      <c r="Q16" s="511">
        <v>10</v>
      </c>
      <c r="R16" s="511">
        <v>1</v>
      </c>
      <c r="S16" s="512">
        <v>833</v>
      </c>
      <c r="T16" s="510">
        <v>400</v>
      </c>
      <c r="U16" s="510">
        <v>433</v>
      </c>
      <c r="V16" s="511">
        <v>52</v>
      </c>
      <c r="W16" s="511">
        <v>53</v>
      </c>
      <c r="X16" s="511">
        <v>13</v>
      </c>
      <c r="Y16" s="511">
        <v>57</v>
      </c>
      <c r="Z16" s="511">
        <v>44</v>
      </c>
      <c r="AA16" s="511">
        <v>24</v>
      </c>
      <c r="AB16" s="511">
        <v>49</v>
      </c>
      <c r="AC16" s="511">
        <v>0</v>
      </c>
      <c r="AD16" s="628" t="s">
        <v>530</v>
      </c>
      <c r="AE16" s="632"/>
      <c r="AF16" s="510">
        <v>3</v>
      </c>
      <c r="AG16" s="511">
        <v>0</v>
      </c>
      <c r="AH16" s="511">
        <v>88</v>
      </c>
      <c r="AI16" s="511">
        <v>449</v>
      </c>
      <c r="AJ16" s="511">
        <v>0</v>
      </c>
      <c r="AK16" s="511">
        <v>1</v>
      </c>
      <c r="AL16" s="511">
        <v>277</v>
      </c>
      <c r="AM16" s="511">
        <v>277</v>
      </c>
      <c r="AN16" s="511">
        <v>98</v>
      </c>
      <c r="AO16" s="511">
        <v>53</v>
      </c>
      <c r="AP16" s="511">
        <v>45</v>
      </c>
      <c r="AQ16" s="511">
        <v>202</v>
      </c>
      <c r="AR16" s="511">
        <v>126</v>
      </c>
      <c r="AS16" s="511">
        <v>76</v>
      </c>
      <c r="AT16" s="517">
        <v>5.799846126531337</v>
      </c>
      <c r="AU16" s="517">
        <v>11.954784873054388</v>
      </c>
      <c r="AV16" s="517">
        <v>-6.154938746523051</v>
      </c>
      <c r="AW16" s="517">
        <v>47.878321595549508</v>
      </c>
      <c r="AX16" s="517">
        <v>49.298692075516364</v>
      </c>
      <c r="AY16" s="517">
        <v>-1.4203704799668557</v>
      </c>
      <c r="AZ16" s="518">
        <v>85</v>
      </c>
      <c r="BA16" s="517">
        <v>3.8468367165769068</v>
      </c>
      <c r="BB16" s="518">
        <v>51</v>
      </c>
      <c r="BC16" s="517">
        <v>2.346522746604875</v>
      </c>
      <c r="BD16" s="410"/>
      <c r="BE16" s="410"/>
      <c r="BM16" s="344"/>
      <c r="BN16" s="268"/>
      <c r="BP16" s="345"/>
    </row>
    <row r="17" spans="1:68" s="343" customFormat="1" ht="31.15" customHeight="1">
      <c r="A17" s="333"/>
      <c r="B17" s="411"/>
      <c r="C17" s="412"/>
      <c r="D17" s="412"/>
      <c r="E17" s="414"/>
      <c r="F17" s="413"/>
      <c r="G17" s="413"/>
      <c r="H17" s="413"/>
      <c r="I17" s="413"/>
      <c r="J17" s="413"/>
      <c r="K17" s="413"/>
      <c r="L17" s="414"/>
      <c r="M17" s="414"/>
      <c r="N17" s="414"/>
      <c r="O17" s="413"/>
      <c r="P17" s="413"/>
      <c r="Q17" s="413"/>
      <c r="R17" s="414"/>
      <c r="S17" s="415"/>
      <c r="T17" s="415"/>
      <c r="U17" s="415"/>
      <c r="V17" s="414"/>
      <c r="W17" s="413"/>
      <c r="X17" s="414"/>
      <c r="Y17" s="414"/>
      <c r="Z17" s="414"/>
      <c r="AA17" s="413"/>
      <c r="AB17" s="413"/>
      <c r="AC17" s="414"/>
      <c r="AD17" s="416"/>
      <c r="AE17" s="417"/>
      <c r="AF17" s="419"/>
      <c r="AG17" s="414"/>
      <c r="AH17" s="413"/>
      <c r="AI17" s="413"/>
      <c r="AJ17" s="414"/>
      <c r="AK17" s="414"/>
      <c r="AL17" s="491"/>
      <c r="AM17" s="413"/>
      <c r="AN17" s="413"/>
      <c r="AO17" s="413"/>
      <c r="AP17" s="413"/>
      <c r="AQ17" s="413"/>
      <c r="AR17" s="413"/>
      <c r="AS17" s="413"/>
      <c r="AT17" s="418"/>
      <c r="AU17" s="418"/>
      <c r="AV17" s="418"/>
      <c r="AW17" s="418"/>
      <c r="AX17" s="418"/>
      <c r="AY17" s="418"/>
      <c r="AZ17" s="413"/>
      <c r="BA17" s="418"/>
      <c r="BB17" s="413"/>
      <c r="BC17" s="418"/>
      <c r="BD17" s="410"/>
      <c r="BE17" s="410"/>
      <c r="BM17" s="344"/>
      <c r="BN17" s="268"/>
      <c r="BP17" s="345"/>
    </row>
    <row r="18" spans="1:68" s="343" customFormat="1" ht="31.15" customHeight="1">
      <c r="A18" s="333"/>
      <c r="B18" s="411"/>
      <c r="C18" s="412"/>
      <c r="D18" s="412"/>
      <c r="E18" s="414"/>
      <c r="F18" s="413"/>
      <c r="G18" s="413"/>
      <c r="H18" s="413"/>
      <c r="I18" s="413"/>
      <c r="J18" s="413"/>
      <c r="K18" s="413"/>
      <c r="L18" s="414"/>
      <c r="M18" s="414"/>
      <c r="N18" s="414"/>
      <c r="O18" s="413"/>
      <c r="P18" s="413"/>
      <c r="Q18" s="413"/>
      <c r="R18" s="414"/>
      <c r="S18" s="415"/>
      <c r="T18" s="415"/>
      <c r="U18" s="415"/>
      <c r="V18" s="414"/>
      <c r="W18" s="413"/>
      <c r="X18" s="414"/>
      <c r="Y18" s="414"/>
      <c r="Z18" s="414"/>
      <c r="AA18" s="413"/>
      <c r="AB18" s="413"/>
      <c r="AC18" s="414"/>
      <c r="AD18" s="416"/>
      <c r="AE18" s="417"/>
      <c r="AF18" s="419"/>
      <c r="AG18" s="414"/>
      <c r="AH18" s="413"/>
      <c r="AI18" s="413"/>
      <c r="AJ18" s="414"/>
      <c r="AK18" s="414"/>
      <c r="AL18" s="413"/>
      <c r="AM18" s="413"/>
      <c r="AN18" s="413"/>
      <c r="AO18" s="413"/>
      <c r="AP18" s="413"/>
      <c r="AQ18" s="413"/>
      <c r="AR18" s="413"/>
      <c r="AS18" s="413"/>
      <c r="AT18" s="418"/>
      <c r="AU18" s="418"/>
      <c r="AV18" s="418"/>
      <c r="AW18" s="418"/>
      <c r="AX18" s="418"/>
      <c r="AY18" s="418"/>
      <c r="AZ18" s="413"/>
      <c r="BA18" s="418"/>
      <c r="BB18" s="413"/>
      <c r="BC18" s="418"/>
      <c r="BD18" s="410"/>
      <c r="BE18" s="410"/>
      <c r="BM18" s="344"/>
      <c r="BN18" s="268"/>
      <c r="BP18" s="345"/>
    </row>
    <row r="19" spans="1:68" s="343" customFormat="1" ht="31.15" customHeight="1">
      <c r="A19" s="333"/>
      <c r="B19" s="411"/>
      <c r="C19" s="412"/>
      <c r="D19" s="412"/>
      <c r="E19" s="414"/>
      <c r="F19" s="413"/>
      <c r="G19" s="413"/>
      <c r="H19" s="413"/>
      <c r="I19" s="413"/>
      <c r="J19" s="413"/>
      <c r="K19" s="413"/>
      <c r="L19" s="414"/>
      <c r="M19" s="414"/>
      <c r="N19" s="414"/>
      <c r="O19" s="413"/>
      <c r="P19" s="413"/>
      <c r="Q19" s="413"/>
      <c r="R19" s="414"/>
      <c r="S19" s="415"/>
      <c r="T19" s="415"/>
      <c r="U19" s="415"/>
      <c r="V19" s="414"/>
      <c r="W19" s="413"/>
      <c r="X19" s="414"/>
      <c r="Y19" s="414"/>
      <c r="Z19" s="414"/>
      <c r="AA19" s="413"/>
      <c r="AB19" s="413"/>
      <c r="AC19" s="414"/>
      <c r="AD19" s="416"/>
      <c r="AE19" s="417"/>
      <c r="AF19" s="419"/>
      <c r="AG19" s="414"/>
      <c r="AH19" s="413"/>
      <c r="AI19" s="413"/>
      <c r="AJ19" s="414"/>
      <c r="AK19" s="414"/>
      <c r="AL19" s="413"/>
      <c r="AM19" s="413"/>
      <c r="AN19" s="413"/>
      <c r="AO19" s="413"/>
      <c r="AP19" s="413"/>
      <c r="AQ19" s="413"/>
      <c r="AR19" s="413"/>
      <c r="AS19" s="413"/>
      <c r="AT19" s="418"/>
      <c r="AU19" s="418"/>
      <c r="AV19" s="418"/>
      <c r="AW19" s="418"/>
      <c r="AX19" s="418"/>
      <c r="AY19" s="418"/>
      <c r="AZ19" s="413"/>
      <c r="BA19" s="418"/>
      <c r="BB19" s="413"/>
      <c r="BC19" s="418"/>
      <c r="BD19" s="410"/>
      <c r="BE19" s="410"/>
      <c r="BM19" s="344"/>
      <c r="BN19" s="268"/>
      <c r="BP19" s="345"/>
    </row>
    <row r="20" spans="1:68" s="343" customFormat="1" ht="31.15" customHeight="1">
      <c r="A20" s="333"/>
      <c r="B20" s="411"/>
      <c r="C20" s="412"/>
      <c r="D20" s="412"/>
      <c r="E20" s="414"/>
      <c r="F20" s="413"/>
      <c r="G20" s="413"/>
      <c r="H20" s="413"/>
      <c r="I20" s="413"/>
      <c r="J20" s="413"/>
      <c r="K20" s="413"/>
      <c r="L20" s="414"/>
      <c r="M20" s="414"/>
      <c r="N20" s="414"/>
      <c r="O20" s="413"/>
      <c r="P20" s="413"/>
      <c r="Q20" s="413"/>
      <c r="R20" s="414"/>
      <c r="S20" s="415"/>
      <c r="T20" s="415"/>
      <c r="U20" s="415"/>
      <c r="V20" s="414"/>
      <c r="W20" s="413"/>
      <c r="X20" s="414"/>
      <c r="Y20" s="414"/>
      <c r="Z20" s="414"/>
      <c r="AA20" s="413"/>
      <c r="AB20" s="413"/>
      <c r="AC20" s="414"/>
      <c r="AD20" s="416"/>
      <c r="AE20" s="417"/>
      <c r="AF20" s="419"/>
      <c r="AG20" s="414"/>
      <c r="AH20" s="413"/>
      <c r="AI20" s="413"/>
      <c r="AJ20" s="414"/>
      <c r="AK20" s="414"/>
      <c r="AL20" s="413"/>
      <c r="AM20" s="413"/>
      <c r="AN20" s="413"/>
      <c r="AO20" s="413"/>
      <c r="AP20" s="413"/>
      <c r="AQ20" s="413"/>
      <c r="AR20" s="413"/>
      <c r="AS20" s="413"/>
      <c r="AT20" s="418"/>
      <c r="AU20" s="418"/>
      <c r="AV20" s="418"/>
      <c r="AW20" s="418"/>
      <c r="AX20" s="418"/>
      <c r="AY20" s="418"/>
      <c r="AZ20" s="413"/>
      <c r="BA20" s="418"/>
      <c r="BB20" s="413"/>
      <c r="BC20" s="418"/>
      <c r="BD20" s="410"/>
      <c r="BE20" s="410"/>
      <c r="BM20" s="344"/>
      <c r="BN20" s="268"/>
      <c r="BP20" s="345"/>
    </row>
    <row r="21" spans="1:68" s="343" customFormat="1" ht="31.15" customHeight="1">
      <c r="A21" s="333"/>
      <c r="B21" s="334"/>
      <c r="C21" s="335"/>
      <c r="D21" s="335"/>
      <c r="E21" s="337"/>
      <c r="F21" s="336"/>
      <c r="G21" s="336"/>
      <c r="H21" s="336"/>
      <c r="I21" s="336"/>
      <c r="J21" s="336"/>
      <c r="K21" s="336"/>
      <c r="L21" s="337"/>
      <c r="M21" s="337"/>
      <c r="N21" s="337"/>
      <c r="O21" s="336"/>
      <c r="P21" s="336"/>
      <c r="Q21" s="336"/>
      <c r="R21" s="337"/>
      <c r="S21" s="338"/>
      <c r="T21" s="338"/>
      <c r="U21" s="338"/>
      <c r="V21" s="337"/>
      <c r="W21" s="336"/>
      <c r="X21" s="337"/>
      <c r="Y21" s="337"/>
      <c r="Z21" s="337"/>
      <c r="AA21" s="336"/>
      <c r="AB21" s="336"/>
      <c r="AC21" s="337"/>
      <c r="AD21" s="339"/>
      <c r="AE21" s="340"/>
      <c r="AF21" s="346"/>
      <c r="AG21" s="337"/>
      <c r="AH21" s="336"/>
      <c r="AI21" s="336"/>
      <c r="AJ21" s="337"/>
      <c r="AK21" s="337"/>
      <c r="AL21" s="336"/>
      <c r="AM21" s="336"/>
      <c r="AN21" s="336"/>
      <c r="AO21" s="336"/>
      <c r="AP21" s="336"/>
      <c r="AQ21" s="336"/>
      <c r="AR21" s="336"/>
      <c r="AS21" s="336"/>
      <c r="AT21" s="341"/>
      <c r="AU21" s="341"/>
      <c r="AV21" s="341"/>
      <c r="AW21" s="341"/>
      <c r="AX21" s="341"/>
      <c r="AY21" s="341"/>
      <c r="AZ21" s="336"/>
      <c r="BA21" s="341"/>
      <c r="BB21" s="336"/>
      <c r="BC21" s="341"/>
      <c r="BD21" s="342"/>
      <c r="BE21" s="342"/>
      <c r="BM21" s="344"/>
      <c r="BN21" s="268"/>
      <c r="BP21" s="345"/>
    </row>
    <row r="22" spans="1:68" s="343" customFormat="1" ht="31.15" customHeight="1">
      <c r="A22" s="333"/>
      <c r="B22" s="334"/>
      <c r="C22" s="335"/>
      <c r="D22" s="335"/>
      <c r="E22" s="337"/>
      <c r="F22" s="336"/>
      <c r="G22" s="336"/>
      <c r="H22" s="336"/>
      <c r="I22" s="336"/>
      <c r="J22" s="336"/>
      <c r="K22" s="336"/>
      <c r="L22" s="337"/>
      <c r="M22" s="337"/>
      <c r="N22" s="337"/>
      <c r="O22" s="336"/>
      <c r="P22" s="336"/>
      <c r="Q22" s="336"/>
      <c r="R22" s="337"/>
      <c r="S22" s="338"/>
      <c r="T22" s="338"/>
      <c r="U22" s="338"/>
      <c r="V22" s="337"/>
      <c r="W22" s="336"/>
      <c r="X22" s="337"/>
      <c r="Y22" s="337"/>
      <c r="Z22" s="337"/>
      <c r="AA22" s="336"/>
      <c r="AB22" s="336"/>
      <c r="AC22" s="337"/>
      <c r="AD22" s="339"/>
      <c r="AE22" s="340"/>
      <c r="AF22" s="346"/>
      <c r="AG22" s="337"/>
      <c r="AH22" s="336"/>
      <c r="AI22" s="336"/>
      <c r="AJ22" s="337"/>
      <c r="AK22" s="337"/>
      <c r="AL22" s="336"/>
      <c r="AM22" s="336"/>
      <c r="AN22" s="336"/>
      <c r="AO22" s="336"/>
      <c r="AP22" s="336"/>
      <c r="AQ22" s="336"/>
      <c r="AR22" s="336"/>
      <c r="AS22" s="336"/>
      <c r="AT22" s="341"/>
      <c r="AU22" s="341"/>
      <c r="AV22" s="341"/>
      <c r="AW22" s="341"/>
      <c r="AX22" s="341"/>
      <c r="AY22" s="341"/>
      <c r="AZ22" s="336"/>
      <c r="BA22" s="341"/>
      <c r="BB22" s="336"/>
      <c r="BC22" s="341"/>
      <c r="BD22" s="342"/>
      <c r="BE22" s="342"/>
      <c r="BM22" s="344"/>
      <c r="BN22" s="268"/>
      <c r="BP22" s="345"/>
    </row>
    <row r="23" spans="1:68" s="343" customFormat="1" ht="31.15" customHeight="1">
      <c r="A23" s="333"/>
      <c r="B23" s="334"/>
      <c r="C23" s="335"/>
      <c r="D23" s="335"/>
      <c r="E23" s="337"/>
      <c r="F23" s="336"/>
      <c r="G23" s="336"/>
      <c r="H23" s="336"/>
      <c r="I23" s="336"/>
      <c r="J23" s="336"/>
      <c r="K23" s="336"/>
      <c r="L23" s="337"/>
      <c r="M23" s="337"/>
      <c r="N23" s="337"/>
      <c r="O23" s="336"/>
      <c r="P23" s="336"/>
      <c r="Q23" s="336"/>
      <c r="R23" s="337"/>
      <c r="S23" s="338"/>
      <c r="T23" s="338"/>
      <c r="U23" s="338"/>
      <c r="V23" s="337"/>
      <c r="W23" s="336"/>
      <c r="X23" s="337"/>
      <c r="Y23" s="337"/>
      <c r="Z23" s="337"/>
      <c r="AA23" s="336"/>
      <c r="AB23" s="336"/>
      <c r="AC23" s="337"/>
      <c r="AD23" s="339"/>
      <c r="AE23" s="340"/>
      <c r="AF23" s="346"/>
      <c r="AG23" s="337"/>
      <c r="AH23" s="336"/>
      <c r="AI23" s="336"/>
      <c r="AJ23" s="337"/>
      <c r="AK23" s="337"/>
      <c r="AL23" s="336"/>
      <c r="AM23" s="336"/>
      <c r="AN23" s="336"/>
      <c r="AO23" s="336"/>
      <c r="AP23" s="336"/>
      <c r="AQ23" s="336"/>
      <c r="AR23" s="336"/>
      <c r="AS23" s="336"/>
      <c r="AT23" s="341"/>
      <c r="AU23" s="341"/>
      <c r="AV23" s="341"/>
      <c r="AW23" s="341"/>
      <c r="AX23" s="341"/>
      <c r="AY23" s="341"/>
      <c r="AZ23" s="336"/>
      <c r="BA23" s="341"/>
      <c r="BB23" s="336"/>
      <c r="BC23" s="341"/>
      <c r="BD23" s="342"/>
      <c r="BE23" s="342"/>
      <c r="BM23" s="344"/>
      <c r="BN23" s="268"/>
      <c r="BP23" s="345"/>
    </row>
    <row r="24" spans="1:68" s="343" customFormat="1" ht="31.15" customHeight="1">
      <c r="A24" s="333"/>
      <c r="B24" s="334"/>
      <c r="C24" s="335"/>
      <c r="D24" s="335"/>
      <c r="E24" s="337"/>
      <c r="F24" s="336"/>
      <c r="G24" s="336"/>
      <c r="H24" s="336"/>
      <c r="I24" s="336"/>
      <c r="J24" s="336"/>
      <c r="K24" s="336"/>
      <c r="L24" s="337"/>
      <c r="M24" s="337"/>
      <c r="N24" s="337"/>
      <c r="O24" s="336"/>
      <c r="P24" s="336"/>
      <c r="Q24" s="336"/>
      <c r="R24" s="337"/>
      <c r="S24" s="338"/>
      <c r="T24" s="338"/>
      <c r="U24" s="338"/>
      <c r="V24" s="337"/>
      <c r="W24" s="336"/>
      <c r="X24" s="337"/>
      <c r="Y24" s="337"/>
      <c r="Z24" s="337"/>
      <c r="AA24" s="336"/>
      <c r="AB24" s="336"/>
      <c r="AC24" s="337"/>
      <c r="AD24" s="339"/>
      <c r="AE24" s="340"/>
      <c r="AF24" s="346"/>
      <c r="AG24" s="337"/>
      <c r="AH24" s="336"/>
      <c r="AI24" s="336"/>
      <c r="AJ24" s="337"/>
      <c r="AK24" s="337"/>
      <c r="AL24" s="336"/>
      <c r="AM24" s="336"/>
      <c r="AN24" s="336"/>
      <c r="AO24" s="336"/>
      <c r="AP24" s="336"/>
      <c r="AQ24" s="336"/>
      <c r="AR24" s="336"/>
      <c r="AS24" s="336"/>
      <c r="AT24" s="341"/>
      <c r="AU24" s="341"/>
      <c r="AV24" s="341"/>
      <c r="AW24" s="341"/>
      <c r="AX24" s="341"/>
      <c r="AY24" s="341"/>
      <c r="AZ24" s="336"/>
      <c r="BA24" s="341"/>
      <c r="BB24" s="336"/>
      <c r="BC24" s="341"/>
      <c r="BD24" s="342"/>
      <c r="BE24" s="342"/>
      <c r="BM24" s="344"/>
      <c r="BN24" s="268"/>
      <c r="BP24" s="345"/>
    </row>
    <row r="25" spans="1:68" s="343" customFormat="1" ht="31.15" customHeight="1">
      <c r="A25" s="333"/>
      <c r="B25" s="334"/>
      <c r="C25" s="335"/>
      <c r="D25" s="335"/>
      <c r="E25" s="337"/>
      <c r="F25" s="336"/>
      <c r="G25" s="336"/>
      <c r="H25" s="336"/>
      <c r="I25" s="336"/>
      <c r="J25" s="336"/>
      <c r="K25" s="336"/>
      <c r="L25" s="337"/>
      <c r="M25" s="337"/>
      <c r="N25" s="337"/>
      <c r="O25" s="336"/>
      <c r="P25" s="336"/>
      <c r="Q25" s="336"/>
      <c r="R25" s="337"/>
      <c r="S25" s="338"/>
      <c r="T25" s="338"/>
      <c r="U25" s="338"/>
      <c r="V25" s="337"/>
      <c r="W25" s="336"/>
      <c r="X25" s="337"/>
      <c r="Y25" s="337"/>
      <c r="Z25" s="337"/>
      <c r="AA25" s="336"/>
      <c r="AB25" s="336"/>
      <c r="AC25" s="337"/>
      <c r="AD25" s="339"/>
      <c r="AE25" s="340"/>
      <c r="AF25" s="346"/>
      <c r="AG25" s="337"/>
      <c r="AH25" s="336"/>
      <c r="AI25" s="336"/>
      <c r="AJ25" s="337"/>
      <c r="AK25" s="337"/>
      <c r="AL25" s="336"/>
      <c r="AM25" s="336"/>
      <c r="AN25" s="336"/>
      <c r="AO25" s="336"/>
      <c r="AP25" s="336"/>
      <c r="AQ25" s="336"/>
      <c r="AR25" s="336"/>
      <c r="AS25" s="336"/>
      <c r="AT25" s="341"/>
      <c r="AU25" s="341"/>
      <c r="AV25" s="341"/>
      <c r="AW25" s="341"/>
      <c r="AX25" s="341"/>
      <c r="AY25" s="341"/>
      <c r="AZ25" s="336"/>
      <c r="BA25" s="341"/>
      <c r="BB25" s="336"/>
      <c r="BC25" s="341"/>
      <c r="BD25" s="342"/>
      <c r="BE25" s="342"/>
      <c r="BM25" s="344"/>
      <c r="BN25" s="268"/>
      <c r="BP25" s="345"/>
    </row>
    <row r="26" spans="1:68" s="343" customFormat="1" ht="31.15" customHeight="1">
      <c r="A26" s="333"/>
      <c r="B26" s="334"/>
      <c r="C26" s="335"/>
      <c r="D26" s="335"/>
      <c r="E26" s="337"/>
      <c r="F26" s="336"/>
      <c r="G26" s="336"/>
      <c r="H26" s="336"/>
      <c r="I26" s="336"/>
      <c r="J26" s="336"/>
      <c r="K26" s="336"/>
      <c r="L26" s="337"/>
      <c r="M26" s="337"/>
      <c r="N26" s="337"/>
      <c r="O26" s="336"/>
      <c r="P26" s="336"/>
      <c r="Q26" s="336"/>
      <c r="R26" s="337"/>
      <c r="S26" s="338"/>
      <c r="T26" s="338"/>
      <c r="U26" s="338"/>
      <c r="V26" s="337"/>
      <c r="W26" s="336"/>
      <c r="X26" s="337"/>
      <c r="Y26" s="337"/>
      <c r="Z26" s="337"/>
      <c r="AA26" s="336"/>
      <c r="AB26" s="336"/>
      <c r="AC26" s="337"/>
      <c r="AD26" s="339"/>
      <c r="AE26" s="340"/>
      <c r="AF26" s="338"/>
      <c r="AG26" s="337"/>
      <c r="AH26" s="336"/>
      <c r="AI26" s="336"/>
      <c r="AJ26" s="337"/>
      <c r="AK26" s="337"/>
      <c r="AL26" s="336"/>
      <c r="AM26" s="336"/>
      <c r="AN26" s="336"/>
      <c r="AO26" s="336"/>
      <c r="AP26" s="336"/>
      <c r="AQ26" s="336"/>
      <c r="AR26" s="336"/>
      <c r="AS26" s="336"/>
      <c r="AT26" s="341"/>
      <c r="AU26" s="341"/>
      <c r="AV26" s="341"/>
      <c r="AW26" s="341"/>
      <c r="AX26" s="341"/>
      <c r="AY26" s="341"/>
      <c r="AZ26" s="336"/>
      <c r="BA26" s="341"/>
      <c r="BB26" s="336"/>
      <c r="BC26" s="341"/>
      <c r="BD26" s="342"/>
      <c r="BE26" s="342"/>
      <c r="BM26" s="344"/>
      <c r="BN26" s="268"/>
      <c r="BP26" s="345"/>
    </row>
    <row r="27" spans="1:68" s="343" customFormat="1" ht="31.15" customHeight="1">
      <c r="A27" s="333"/>
      <c r="B27" s="334"/>
      <c r="C27" s="335"/>
      <c r="D27" s="335"/>
      <c r="E27" s="337"/>
      <c r="F27" s="336"/>
      <c r="G27" s="336"/>
      <c r="H27" s="336"/>
      <c r="I27" s="336"/>
      <c r="J27" s="337"/>
      <c r="K27" s="336"/>
      <c r="L27" s="337"/>
      <c r="M27" s="337"/>
      <c r="N27" s="337"/>
      <c r="O27" s="336"/>
      <c r="P27" s="336"/>
      <c r="Q27" s="337"/>
      <c r="R27" s="337"/>
      <c r="S27" s="338"/>
      <c r="T27" s="338"/>
      <c r="U27" s="338"/>
      <c r="V27" s="337"/>
      <c r="W27" s="336"/>
      <c r="X27" s="337"/>
      <c r="Y27" s="337"/>
      <c r="Z27" s="337"/>
      <c r="AA27" s="336"/>
      <c r="AB27" s="336"/>
      <c r="AC27" s="337"/>
      <c r="AD27" s="339"/>
      <c r="AE27" s="340"/>
      <c r="AF27" s="346"/>
      <c r="AG27" s="337"/>
      <c r="AH27" s="336"/>
      <c r="AI27" s="336"/>
      <c r="AJ27" s="337"/>
      <c r="AK27" s="337"/>
      <c r="AL27" s="336"/>
      <c r="AM27" s="336"/>
      <c r="AN27" s="336"/>
      <c r="AO27" s="336"/>
      <c r="AP27" s="336"/>
      <c r="AQ27" s="336"/>
      <c r="AR27" s="336"/>
      <c r="AS27" s="336"/>
      <c r="AT27" s="341"/>
      <c r="AU27" s="341"/>
      <c r="AV27" s="341"/>
      <c r="AW27" s="341"/>
      <c r="AX27" s="341"/>
      <c r="AY27" s="341"/>
      <c r="AZ27" s="336"/>
      <c r="BA27" s="341"/>
      <c r="BB27" s="336"/>
      <c r="BC27" s="341"/>
      <c r="BD27" s="342"/>
      <c r="BE27" s="342"/>
      <c r="BM27" s="344"/>
      <c r="BN27" s="268"/>
      <c r="BP27" s="345"/>
    </row>
    <row r="28" spans="1:68" s="343" customFormat="1" ht="31.15" customHeight="1">
      <c r="A28" s="333"/>
      <c r="B28" s="334"/>
      <c r="C28" s="335"/>
      <c r="D28" s="335"/>
      <c r="E28" s="337"/>
      <c r="F28" s="336"/>
      <c r="G28" s="336"/>
      <c r="H28" s="336"/>
      <c r="I28" s="336"/>
      <c r="J28" s="337"/>
      <c r="K28" s="336"/>
      <c r="L28" s="337"/>
      <c r="M28" s="337"/>
      <c r="N28" s="337"/>
      <c r="O28" s="336"/>
      <c r="P28" s="336"/>
      <c r="Q28" s="337"/>
      <c r="R28" s="337"/>
      <c r="S28" s="338"/>
      <c r="T28" s="338"/>
      <c r="U28" s="338"/>
      <c r="V28" s="337"/>
      <c r="W28" s="336"/>
      <c r="X28" s="336"/>
      <c r="Y28" s="336"/>
      <c r="Z28" s="337"/>
      <c r="AA28" s="336"/>
      <c r="AB28" s="336"/>
      <c r="AC28" s="337"/>
      <c r="AD28" s="339"/>
      <c r="AE28" s="340"/>
      <c r="AF28" s="337"/>
      <c r="AG28" s="337"/>
      <c r="AH28" s="336"/>
      <c r="AI28" s="336"/>
      <c r="AJ28" s="337"/>
      <c r="AK28" s="337"/>
      <c r="AL28" s="336"/>
      <c r="AM28" s="336"/>
      <c r="AN28" s="336"/>
      <c r="AO28" s="336"/>
      <c r="AP28" s="336"/>
      <c r="AQ28" s="336"/>
      <c r="AR28" s="336"/>
      <c r="AS28" s="336"/>
      <c r="AT28" s="341"/>
      <c r="AU28" s="341"/>
      <c r="AV28" s="341"/>
      <c r="AW28" s="341"/>
      <c r="AX28" s="341"/>
      <c r="AY28" s="341"/>
      <c r="AZ28" s="336"/>
      <c r="BA28" s="341"/>
      <c r="BB28" s="336"/>
      <c r="BC28" s="341"/>
      <c r="BD28" s="342"/>
      <c r="BE28" s="342"/>
      <c r="BM28" s="344"/>
      <c r="BN28" s="268"/>
      <c r="BP28" s="345"/>
    </row>
    <row r="29" spans="1:68" s="343" customFormat="1" ht="35.5" customHeight="1" thickBot="1">
      <c r="A29" s="347"/>
      <c r="B29" s="348"/>
      <c r="C29" s="349"/>
      <c r="D29" s="349"/>
      <c r="E29" s="350"/>
      <c r="F29" s="351"/>
      <c r="G29" s="351"/>
      <c r="H29" s="351"/>
      <c r="I29" s="351"/>
      <c r="J29" s="351"/>
      <c r="K29" s="351"/>
      <c r="L29" s="350"/>
      <c r="M29" s="350"/>
      <c r="N29" s="350"/>
      <c r="O29" s="351"/>
      <c r="P29" s="351"/>
      <c r="Q29" s="350"/>
      <c r="R29" s="350"/>
      <c r="S29" s="351"/>
      <c r="T29" s="351"/>
      <c r="U29" s="351"/>
      <c r="V29" s="350"/>
      <c r="W29" s="351"/>
      <c r="X29" s="351"/>
      <c r="Y29" s="351"/>
      <c r="Z29" s="351"/>
      <c r="AA29" s="351"/>
      <c r="AB29" s="351"/>
      <c r="AC29" s="350"/>
      <c r="AD29" s="352"/>
      <c r="AE29" s="353"/>
      <c r="AF29" s="354"/>
      <c r="AG29" s="350"/>
      <c r="AH29" s="351"/>
      <c r="AI29" s="351"/>
      <c r="AJ29" s="350"/>
      <c r="AK29" s="350"/>
      <c r="AL29" s="351"/>
      <c r="AM29" s="351"/>
      <c r="AN29" s="351"/>
      <c r="AO29" s="351"/>
      <c r="AP29" s="351"/>
      <c r="AQ29" s="351"/>
      <c r="AR29" s="351"/>
      <c r="AS29" s="351"/>
      <c r="AT29" s="355"/>
      <c r="AU29" s="355"/>
      <c r="AV29" s="355"/>
      <c r="AW29" s="355"/>
      <c r="AX29" s="355"/>
      <c r="AY29" s="355"/>
      <c r="AZ29" s="351"/>
      <c r="BA29" s="355"/>
      <c r="BB29" s="351"/>
      <c r="BC29" s="355"/>
      <c r="BD29" s="342"/>
      <c r="BE29" s="342"/>
      <c r="BM29" s="344"/>
      <c r="BN29" s="268"/>
      <c r="BP29" s="345"/>
    </row>
    <row r="30" spans="1:68" s="359" customFormat="1" ht="15.65" customHeight="1">
      <c r="A30" s="356" t="s">
        <v>358</v>
      </c>
      <c r="B30" s="357"/>
      <c r="C30" s="357"/>
      <c r="D30" s="299"/>
      <c r="E30" s="300"/>
      <c r="F30" s="300"/>
      <c r="G30" s="300"/>
      <c r="H30" s="300"/>
      <c r="I30" s="300"/>
      <c r="J30" s="300"/>
      <c r="K30" s="300"/>
      <c r="L30" s="300"/>
      <c r="M30" s="300"/>
      <c r="N30" s="300"/>
      <c r="O30" s="332"/>
      <c r="P30" s="332"/>
      <c r="Q30" s="332"/>
      <c r="R30" s="332"/>
      <c r="S30" s="358"/>
      <c r="T30" s="358"/>
      <c r="U30" s="358"/>
      <c r="V30" s="332"/>
      <c r="W30" s="332"/>
      <c r="X30" s="332"/>
      <c r="Y30" s="332"/>
      <c r="Z30" s="332"/>
      <c r="AA30" s="332"/>
      <c r="AB30" s="332"/>
      <c r="AC30" s="332"/>
      <c r="AD30" s="332"/>
      <c r="AE30" s="332"/>
      <c r="AF30" s="332"/>
      <c r="AG30" s="332"/>
      <c r="AH30" s="332"/>
      <c r="AI30" s="332"/>
      <c r="AJ30" s="332"/>
      <c r="AK30" s="332"/>
      <c r="AL30" s="332"/>
      <c r="AM30" s="332"/>
      <c r="AN30" s="332"/>
      <c r="AO30" s="332"/>
      <c r="AP30" s="332"/>
      <c r="AQ30" s="332"/>
      <c r="AR30" s="332"/>
      <c r="AS30" s="332"/>
      <c r="AT30" s="332"/>
      <c r="AU30" s="332"/>
      <c r="AV30" s="332"/>
      <c r="AW30" s="332"/>
      <c r="AX30" s="332"/>
      <c r="AY30" s="332"/>
      <c r="AZ30" s="332"/>
      <c r="BA30" s="332"/>
      <c r="BB30" s="332"/>
      <c r="BC30" s="332"/>
      <c r="BM30" s="268"/>
      <c r="BN30" s="268"/>
      <c r="BO30" s="343"/>
    </row>
    <row r="31" spans="1:68" s="359" customFormat="1" ht="22.9" customHeight="1">
      <c r="A31" s="360" t="s">
        <v>359</v>
      </c>
      <c r="B31" s="357"/>
      <c r="C31" s="357"/>
      <c r="D31" s="357"/>
      <c r="E31" s="361"/>
      <c r="F31" s="361"/>
      <c r="G31" s="361"/>
      <c r="H31" s="361"/>
      <c r="I31" s="361"/>
      <c r="J31" s="361"/>
      <c r="K31" s="361"/>
      <c r="L31" s="300"/>
      <c r="M31" s="300"/>
      <c r="N31" s="300"/>
      <c r="S31" s="362"/>
      <c r="T31" s="362"/>
      <c r="U31" s="362"/>
      <c r="BM31" s="268"/>
      <c r="BN31" s="268"/>
      <c r="BO31" s="343"/>
      <c r="BP31" s="343"/>
    </row>
    <row r="32" spans="1:68" s="359" customFormat="1" ht="19.149999999999999" customHeight="1">
      <c r="A32" s="360" t="s">
        <v>360</v>
      </c>
      <c r="B32" s="357"/>
      <c r="C32" s="357"/>
      <c r="D32" s="357"/>
      <c r="E32" s="361"/>
      <c r="F32" s="361"/>
      <c r="G32" s="361"/>
      <c r="H32" s="361"/>
      <c r="I32" s="361"/>
      <c r="J32" s="361"/>
      <c r="K32" s="361"/>
      <c r="L32" s="300"/>
      <c r="M32" s="300"/>
      <c r="N32" s="300"/>
      <c r="S32" s="362"/>
      <c r="T32" s="362"/>
      <c r="U32" s="362"/>
      <c r="BM32" s="268"/>
      <c r="BN32" s="268"/>
      <c r="BO32" s="343"/>
      <c r="BP32" s="343"/>
    </row>
    <row r="33" spans="1:67" s="359" customFormat="1" ht="31.15" customHeight="1">
      <c r="A33" s="363"/>
      <c r="B33" s="362"/>
      <c r="C33" s="362"/>
      <c r="D33" s="362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S33" s="362"/>
      <c r="T33" s="362"/>
      <c r="U33" s="362"/>
      <c r="BM33" s="268"/>
      <c r="BN33" s="268"/>
      <c r="BO33" s="343"/>
    </row>
  </sheetData>
  <mergeCells count="50">
    <mergeCell ref="AQ2:BC2"/>
    <mergeCell ref="A3:N3"/>
    <mergeCell ref="AA3:AC3"/>
    <mergeCell ref="AD3:AP3"/>
    <mergeCell ref="AZ3:BC3"/>
    <mergeCell ref="AF5:AG5"/>
    <mergeCell ref="AN4:AP5"/>
    <mergeCell ref="AL4:AM5"/>
    <mergeCell ref="AF4:AK4"/>
    <mergeCell ref="A2:N2"/>
    <mergeCell ref="O2:AC2"/>
    <mergeCell ref="AD2:AP2"/>
    <mergeCell ref="AD4:AE6"/>
    <mergeCell ref="A4:A6"/>
    <mergeCell ref="B4:N4"/>
    <mergeCell ref="R5:R6"/>
    <mergeCell ref="S4:AC4"/>
    <mergeCell ref="S5:U6"/>
    <mergeCell ref="V5:V6"/>
    <mergeCell ref="W5:AC5"/>
    <mergeCell ref="B5:D6"/>
    <mergeCell ref="AH5:AH6"/>
    <mergeCell ref="AT4:AT6"/>
    <mergeCell ref="AU4:AU6"/>
    <mergeCell ref="AY4:AY6"/>
    <mergeCell ref="AQ4:AS5"/>
    <mergeCell ref="AV4:AV6"/>
    <mergeCell ref="AI5:AI6"/>
    <mergeCell ref="AJ5:AJ6"/>
    <mergeCell ref="BB4:BC5"/>
    <mergeCell ref="AW4:AW6"/>
    <mergeCell ref="AK5:AK6"/>
    <mergeCell ref="AX4:AX6"/>
    <mergeCell ref="AZ4:BA5"/>
    <mergeCell ref="E5:E6"/>
    <mergeCell ref="F5:N5"/>
    <mergeCell ref="O5:O6"/>
    <mergeCell ref="P5:P6"/>
    <mergeCell ref="Q5:Q6"/>
    <mergeCell ref="O4:R4"/>
    <mergeCell ref="AD8:AE8"/>
    <mergeCell ref="AD15:AE15"/>
    <mergeCell ref="AD14:AE14"/>
    <mergeCell ref="AD16:AE16"/>
    <mergeCell ref="AD12:AE12"/>
    <mergeCell ref="AD11:AE11"/>
    <mergeCell ref="AD13:AE13"/>
    <mergeCell ref="AD10:AE10"/>
    <mergeCell ref="AD7:AE7"/>
    <mergeCell ref="AD9:AE9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80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B24"/>
  <sheetViews>
    <sheetView workbookViewId="0">
      <pane ySplit="7" topLeftCell="A8" activePane="bottomLeft" state="frozen"/>
      <selection pane="bottomLeft"/>
    </sheetView>
  </sheetViews>
  <sheetFormatPr defaultColWidth="9.453125" defaultRowHeight="17"/>
  <cols>
    <col min="1" max="1" width="11.453125" customWidth="1"/>
    <col min="2" max="2" width="6.7265625" customWidth="1"/>
    <col min="3" max="3" width="5.7265625" customWidth="1"/>
    <col min="4" max="4" width="6.7265625" customWidth="1"/>
    <col min="5" max="5" width="5.7265625" customWidth="1"/>
    <col min="6" max="6" width="6.7265625" customWidth="1"/>
    <col min="7" max="7" width="5.7265625" customWidth="1"/>
    <col min="8" max="11" width="8.7265625" style="87" customWidth="1"/>
  </cols>
  <sheetData>
    <row r="1" spans="1:106" s="39" customFormat="1" ht="16" customHeight="1">
      <c r="A1" s="60" t="s">
        <v>153</v>
      </c>
    </row>
    <row r="2" spans="1:106" s="59" customFormat="1" ht="20.25" customHeight="1">
      <c r="A2" s="712" t="s">
        <v>362</v>
      </c>
      <c r="B2" s="712"/>
      <c r="C2" s="712"/>
      <c r="D2" s="712"/>
      <c r="E2" s="712"/>
      <c r="F2" s="712"/>
      <c r="G2" s="712"/>
      <c r="H2" s="712"/>
      <c r="I2" s="712"/>
      <c r="J2" s="621"/>
      <c r="K2" s="621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</row>
    <row r="3" spans="1:106" s="59" customFormat="1" ht="20.25" customHeight="1">
      <c r="A3" s="710" t="s">
        <v>363</v>
      </c>
      <c r="B3" s="710"/>
      <c r="C3" s="710"/>
      <c r="D3" s="710"/>
      <c r="E3" s="710"/>
      <c r="F3" s="710"/>
      <c r="G3" s="710"/>
      <c r="H3" s="710"/>
      <c r="I3" s="710"/>
      <c r="J3" s="711"/>
      <c r="K3" s="711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</row>
    <row r="4" spans="1:106" s="61" customFormat="1" ht="18.75" customHeight="1" thickBot="1">
      <c r="A4" s="60" t="s">
        <v>2</v>
      </c>
      <c r="B4" s="39"/>
      <c r="C4" s="39"/>
      <c r="D4" s="39"/>
      <c r="E4" s="39"/>
      <c r="F4" s="39"/>
      <c r="G4" s="39"/>
      <c r="H4" s="39"/>
      <c r="I4" s="706" t="s">
        <v>68</v>
      </c>
      <c r="J4" s="706"/>
      <c r="K4" s="706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</row>
    <row r="5" spans="1:106" s="39" customFormat="1" ht="21.75" customHeight="1">
      <c r="A5" s="197" t="s">
        <v>168</v>
      </c>
      <c r="B5" s="707" t="s">
        <v>169</v>
      </c>
      <c r="C5" s="708"/>
      <c r="D5" s="708"/>
      <c r="E5" s="708"/>
      <c r="F5" s="708"/>
      <c r="G5" s="709"/>
      <c r="H5" s="277" t="s">
        <v>274</v>
      </c>
      <c r="I5" s="278" t="s">
        <v>275</v>
      </c>
      <c r="J5" s="279" t="s">
        <v>276</v>
      </c>
      <c r="K5" s="279" t="s">
        <v>277</v>
      </c>
    </row>
    <row r="6" spans="1:106" s="54" customFormat="1" ht="12.75" hidden="1" customHeight="1">
      <c r="A6" s="198"/>
      <c r="B6" s="68"/>
      <c r="C6" s="68"/>
      <c r="D6" s="68"/>
      <c r="E6" s="68"/>
      <c r="F6" s="68"/>
      <c r="G6" s="68"/>
      <c r="H6" s="68"/>
      <c r="I6" s="68"/>
      <c r="J6" s="199"/>
      <c r="K6" s="270"/>
    </row>
    <row r="7" spans="1:106" s="73" customFormat="1" ht="66.75" customHeight="1">
      <c r="A7" s="196" t="s">
        <v>70</v>
      </c>
      <c r="B7" s="200" t="s">
        <v>258</v>
      </c>
      <c r="C7" s="280" t="s">
        <v>278</v>
      </c>
      <c r="D7" s="200" t="s">
        <v>259</v>
      </c>
      <c r="E7" s="280" t="s">
        <v>278</v>
      </c>
      <c r="F7" s="200" t="s">
        <v>170</v>
      </c>
      <c r="G7" s="280" t="s">
        <v>278</v>
      </c>
      <c r="H7" s="201" t="s">
        <v>171</v>
      </c>
      <c r="I7" s="201" t="s">
        <v>172</v>
      </c>
      <c r="J7" s="202" t="s">
        <v>173</v>
      </c>
      <c r="K7" s="202" t="s">
        <v>260</v>
      </c>
    </row>
    <row r="8" spans="1:106" s="77" customFormat="1" ht="37" customHeight="1">
      <c r="A8" s="74" t="s">
        <v>420</v>
      </c>
      <c r="B8" s="147">
        <v>1896</v>
      </c>
      <c r="C8" s="382">
        <v>10.83</v>
      </c>
      <c r="D8" s="147">
        <v>12918</v>
      </c>
      <c r="E8" s="382">
        <v>73.790000000000006</v>
      </c>
      <c r="F8" s="147">
        <v>2693</v>
      </c>
      <c r="G8" s="382">
        <v>15.38</v>
      </c>
      <c r="H8" s="382">
        <v>20.85</v>
      </c>
      <c r="I8" s="382">
        <v>14.68</v>
      </c>
      <c r="J8" s="382">
        <v>35.520000000000003</v>
      </c>
      <c r="K8" s="382">
        <v>142.04</v>
      </c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</row>
    <row r="9" spans="1:106" s="77" customFormat="1" ht="37" customHeight="1">
      <c r="A9" s="74" t="s">
        <v>476</v>
      </c>
      <c r="B9" s="147">
        <v>1870</v>
      </c>
      <c r="C9" s="382">
        <v>10.72</v>
      </c>
      <c r="D9" s="147">
        <v>12792</v>
      </c>
      <c r="E9" s="382">
        <v>73.34</v>
      </c>
      <c r="F9" s="147">
        <v>2781</v>
      </c>
      <c r="G9" s="382">
        <v>15.94</v>
      </c>
      <c r="H9" s="382">
        <v>21.74</v>
      </c>
      <c r="I9" s="382">
        <v>14.62</v>
      </c>
      <c r="J9" s="382">
        <v>36.36</v>
      </c>
      <c r="K9" s="382">
        <v>148.72</v>
      </c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</row>
    <row r="10" spans="1:106" s="77" customFormat="1" ht="37" customHeight="1">
      <c r="A10" s="74" t="s">
        <v>501</v>
      </c>
      <c r="B10" s="147">
        <v>1803</v>
      </c>
      <c r="C10" s="382">
        <v>10.36266452094948</v>
      </c>
      <c r="D10" s="147">
        <v>12712</v>
      </c>
      <c r="E10" s="382">
        <v>73.061670210931666</v>
      </c>
      <c r="F10" s="147">
        <v>2884</v>
      </c>
      <c r="G10" s="382">
        <v>16.575665268118858</v>
      </c>
      <c r="H10" s="382">
        <v>22.687224669603523</v>
      </c>
      <c r="I10" s="382">
        <v>14.183448709880428</v>
      </c>
      <c r="J10" s="382">
        <v>36.870673379483954</v>
      </c>
      <c r="K10" s="382">
        <v>159.95562950637824</v>
      </c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</row>
    <row r="11" spans="1:106" s="77" customFormat="1" ht="37" customHeight="1">
      <c r="A11" s="74" t="s">
        <v>502</v>
      </c>
      <c r="B11" s="147">
        <v>1756</v>
      </c>
      <c r="C11" s="382">
        <v>10.168510046904858</v>
      </c>
      <c r="D11" s="147">
        <v>12588</v>
      </c>
      <c r="E11" s="382">
        <v>72.893624413689267</v>
      </c>
      <c r="F11" s="147">
        <v>2925</v>
      </c>
      <c r="G11" s="382">
        <v>16.937865539405873</v>
      </c>
      <c r="H11" s="382">
        <v>23.236415633937082</v>
      </c>
      <c r="I11" s="382">
        <v>13.949793454083254</v>
      </c>
      <c r="J11" s="382">
        <v>37.186209088020334</v>
      </c>
      <c r="K11" s="382">
        <v>166.57175398633257</v>
      </c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</row>
    <row r="12" spans="1:106" s="77" customFormat="1" ht="37" customHeight="1">
      <c r="A12" s="74" t="s">
        <v>517</v>
      </c>
      <c r="B12" s="147">
        <v>1666</v>
      </c>
      <c r="C12" s="382">
        <v>9.7244921783796396</v>
      </c>
      <c r="D12" s="147">
        <v>12446</v>
      </c>
      <c r="E12" s="382">
        <v>72.647676862012617</v>
      </c>
      <c r="F12" s="147">
        <v>3020</v>
      </c>
      <c r="G12" s="382">
        <v>17.627830959607753</v>
      </c>
      <c r="H12" s="382">
        <v>24.264824039852162</v>
      </c>
      <c r="I12" s="382">
        <v>13.385826771653544</v>
      </c>
      <c r="J12" s="382">
        <v>37.650650811505706</v>
      </c>
      <c r="K12" s="382">
        <v>181.27250900360144</v>
      </c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</row>
    <row r="13" spans="1:106" s="77" customFormat="1" ht="37" customHeight="1">
      <c r="A13" s="74" t="s">
        <v>519</v>
      </c>
      <c r="B13" s="147">
        <f>SUM('2-3-1'!D22:F22)</f>
        <v>1559</v>
      </c>
      <c r="C13" s="382">
        <f>B13/(B13+D13+F13)*100</f>
        <v>9.1916750191616057</v>
      </c>
      <c r="D13" s="147">
        <f>SUM('2-3-1'!G22:P22)</f>
        <v>12278</v>
      </c>
      <c r="E13" s="382">
        <f>D13/(B13+D13+F13)*100</f>
        <v>72.389599669830787</v>
      </c>
      <c r="F13" s="147">
        <f>SUM('2-3-1'!Q22:X22)</f>
        <v>3124</v>
      </c>
      <c r="G13" s="382">
        <f>F13/(F13+D13+B13)*100</f>
        <v>18.418725311007606</v>
      </c>
      <c r="H13" s="382">
        <f>F13/D13*100</f>
        <v>25.443883368626814</v>
      </c>
      <c r="I13" s="382">
        <f>B13/D13*100</f>
        <v>12.697507737416517</v>
      </c>
      <c r="J13" s="382">
        <f>I13+H13</f>
        <v>38.141391106043329</v>
      </c>
      <c r="K13" s="382">
        <f>F13/B13*100</f>
        <v>200.38486209108402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</row>
    <row r="14" spans="1:106" s="77" customFormat="1" ht="37" customHeight="1">
      <c r="A14" s="493" t="s">
        <v>536</v>
      </c>
      <c r="B14" s="147">
        <f>SUM('2-3-1'!D25:F26)</f>
        <v>1506</v>
      </c>
      <c r="C14" s="382">
        <f>B14/(B14+D14+F14)*100</f>
        <v>8.946711816075565</v>
      </c>
      <c r="D14" s="147">
        <f>SUM('2-3-1'!G25:P26)</f>
        <v>12121</v>
      </c>
      <c r="E14" s="382">
        <f>D14/(B14+D14+F14)*100</f>
        <v>72.007366482504608</v>
      </c>
      <c r="F14" s="147">
        <f>SUM('2-3-1'!Q25:X26)</f>
        <v>3206</v>
      </c>
      <c r="G14" s="382">
        <f>F14/(F14+D14+B14)*100</f>
        <v>19.045921701419829</v>
      </c>
      <c r="H14" s="382">
        <f>F14/D14*100</f>
        <v>26.449962874350302</v>
      </c>
      <c r="I14" s="382">
        <f>B14/D14*100</f>
        <v>12.42471743255507</v>
      </c>
      <c r="J14" s="382">
        <f>I14+H14</f>
        <v>38.874680306905375</v>
      </c>
      <c r="K14" s="382">
        <f>F14/B14*100</f>
        <v>212.88180610889773</v>
      </c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</row>
    <row r="15" spans="1:106" s="77" customFormat="1" ht="37" customHeight="1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</row>
    <row r="16" spans="1:106" s="77" customFormat="1" ht="37" customHeight="1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</row>
    <row r="17" spans="1:44" s="77" customFormat="1" ht="37" customHeight="1">
      <c r="A17" s="74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</row>
    <row r="18" spans="1:44" s="77" customFormat="1" ht="37" customHeight="1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</row>
    <row r="19" spans="1:44" s="77" customFormat="1" ht="33" customHeight="1" thickBot="1">
      <c r="A19" s="203"/>
      <c r="B19" s="204"/>
      <c r="C19" s="204"/>
      <c r="D19" s="204"/>
      <c r="E19" s="204"/>
      <c r="F19" s="204"/>
      <c r="G19" s="204"/>
      <c r="H19" s="204"/>
      <c r="I19" s="204"/>
      <c r="J19" s="204"/>
      <c r="K19" s="204"/>
    </row>
    <row r="20" spans="1:44" s="89" customFormat="1" ht="18" customHeight="1">
      <c r="A20" s="88" t="s">
        <v>417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</row>
    <row r="21" spans="1:44" s="61" customFormat="1" ht="19.899999999999999" customHeight="1">
      <c r="A21" s="39" t="s">
        <v>261</v>
      </c>
    </row>
    <row r="22" spans="1:44">
      <c r="H22"/>
      <c r="I22"/>
      <c r="J22"/>
      <c r="K22"/>
    </row>
    <row r="23" spans="1:44">
      <c r="H23"/>
      <c r="I23"/>
      <c r="J23"/>
      <c r="K23"/>
    </row>
    <row r="24" spans="1:44">
      <c r="H24"/>
      <c r="I24"/>
      <c r="J24"/>
      <c r="K24"/>
    </row>
  </sheetData>
  <mergeCells count="4">
    <mergeCell ref="I4:K4"/>
    <mergeCell ref="B5:G5"/>
    <mergeCell ref="A3:K3"/>
    <mergeCell ref="A2:K2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E42"/>
  <sheetViews>
    <sheetView topLeftCell="C1" workbookViewId="0">
      <pane ySplit="6" topLeftCell="A10" activePane="bottomLeft" state="frozen"/>
      <selection pane="bottomLeft" activeCell="M1" sqref="M1"/>
    </sheetView>
  </sheetViews>
  <sheetFormatPr defaultColWidth="9.453125" defaultRowHeight="17"/>
  <cols>
    <col min="1" max="1" width="11.26953125" style="53" customWidth="1"/>
    <col min="2" max="2" width="3.90625" style="53" customWidth="1"/>
    <col min="3" max="3" width="7.6328125" customWidth="1"/>
    <col min="4" max="23" width="7" customWidth="1"/>
    <col min="24" max="24" width="7.453125" customWidth="1"/>
  </cols>
  <sheetData>
    <row r="1" spans="1:135" s="39" customFormat="1" ht="16" customHeight="1">
      <c r="A1" s="54"/>
      <c r="B1" s="55"/>
      <c r="L1" s="57" t="s">
        <v>154</v>
      </c>
      <c r="M1" s="60" t="s">
        <v>366</v>
      </c>
      <c r="N1" s="56"/>
      <c r="X1" s="57"/>
    </row>
    <row r="2" spans="1:135" s="59" customFormat="1" ht="20.25" customHeight="1">
      <c r="A2" s="712" t="s">
        <v>364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 t="s">
        <v>365</v>
      </c>
      <c r="N2" s="710"/>
      <c r="O2" s="710"/>
      <c r="P2" s="710"/>
      <c r="Q2" s="710"/>
      <c r="R2" s="710"/>
      <c r="S2" s="710"/>
      <c r="T2" s="710"/>
      <c r="U2" s="710"/>
      <c r="V2" s="710"/>
      <c r="W2" s="710"/>
      <c r="X2" s="710"/>
      <c r="Y2"/>
      <c r="Z2"/>
      <c r="AA2"/>
      <c r="AB2"/>
      <c r="AC2"/>
      <c r="AD2"/>
      <c r="AE2"/>
      <c r="AF2"/>
      <c r="AG2"/>
      <c r="AH2"/>
      <c r="AI2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</row>
    <row r="3" spans="1:135" s="61" customFormat="1" ht="18" customHeight="1">
      <c r="A3" s="60" t="s">
        <v>2</v>
      </c>
      <c r="B3" s="55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56"/>
      <c r="O3" s="39"/>
      <c r="P3" s="39"/>
      <c r="Q3" s="39"/>
      <c r="R3" s="39"/>
      <c r="S3" s="39"/>
      <c r="T3" s="39"/>
      <c r="U3" s="39"/>
      <c r="V3" s="39"/>
      <c r="W3" s="706" t="s">
        <v>68</v>
      </c>
      <c r="X3" s="706"/>
      <c r="Y3"/>
      <c r="Z3"/>
      <c r="AA3"/>
      <c r="AB3"/>
      <c r="AC3"/>
      <c r="AD3"/>
      <c r="AE3"/>
      <c r="AF3"/>
      <c r="AG3"/>
      <c r="AH3"/>
      <c r="AI3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</row>
    <row r="4" spans="1:135" s="39" customFormat="1" ht="21.75" customHeight="1">
      <c r="A4" s="715" t="s">
        <v>69</v>
      </c>
      <c r="B4" s="715"/>
      <c r="C4" s="392" t="s">
        <v>441</v>
      </c>
      <c r="D4" s="66" t="s">
        <v>442</v>
      </c>
      <c r="E4" s="62" t="s">
        <v>444</v>
      </c>
      <c r="F4" s="62" t="s">
        <v>445</v>
      </c>
      <c r="G4" s="62" t="s">
        <v>446</v>
      </c>
      <c r="H4" s="62" t="s">
        <v>447</v>
      </c>
      <c r="I4" s="62" t="s">
        <v>448</v>
      </c>
      <c r="J4" s="62" t="s">
        <v>449</v>
      </c>
      <c r="K4" s="62" t="s">
        <v>450</v>
      </c>
      <c r="L4" s="63" t="s">
        <v>451</v>
      </c>
      <c r="M4" s="62" t="s">
        <v>452</v>
      </c>
      <c r="N4" s="64" t="s">
        <v>453</v>
      </c>
      <c r="O4" s="62" t="s">
        <v>454</v>
      </c>
      <c r="P4" s="62" t="s">
        <v>455</v>
      </c>
      <c r="Q4" s="62" t="s">
        <v>456</v>
      </c>
      <c r="R4" s="62" t="s">
        <v>457</v>
      </c>
      <c r="S4" s="62" t="s">
        <v>458</v>
      </c>
      <c r="T4" s="62" t="s">
        <v>459</v>
      </c>
      <c r="U4" s="65" t="s">
        <v>460</v>
      </c>
      <c r="V4" s="62" t="s">
        <v>461</v>
      </c>
      <c r="W4" s="66" t="s">
        <v>443</v>
      </c>
      <c r="X4" s="393" t="s">
        <v>462</v>
      </c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135" s="54" customFormat="1" ht="12.75" hidden="1" customHeight="1">
      <c r="A5" s="170"/>
      <c r="B5" s="171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5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6" spans="1:135" s="73" customFormat="1" ht="30.65" customHeight="1">
      <c r="A6" s="713" t="s">
        <v>70</v>
      </c>
      <c r="B6" s="714"/>
      <c r="C6" s="69" t="s">
        <v>71</v>
      </c>
      <c r="D6" s="69" t="s">
        <v>72</v>
      </c>
      <c r="E6" s="69" t="s">
        <v>73</v>
      </c>
      <c r="F6" s="69" t="s">
        <v>74</v>
      </c>
      <c r="G6" s="69" t="s">
        <v>75</v>
      </c>
      <c r="H6" s="69" t="s">
        <v>76</v>
      </c>
      <c r="I6" s="69" t="s">
        <v>77</v>
      </c>
      <c r="J6" s="69" t="s">
        <v>78</v>
      </c>
      <c r="K6" s="69" t="s">
        <v>79</v>
      </c>
      <c r="L6" s="70" t="s">
        <v>80</v>
      </c>
      <c r="M6" s="71" t="s">
        <v>81</v>
      </c>
      <c r="N6" s="69" t="s">
        <v>82</v>
      </c>
      <c r="O6" s="69" t="s">
        <v>83</v>
      </c>
      <c r="P6" s="69" t="s">
        <v>84</v>
      </c>
      <c r="Q6" s="69" t="s">
        <v>85</v>
      </c>
      <c r="R6" s="69" t="s">
        <v>86</v>
      </c>
      <c r="S6" s="69" t="s">
        <v>87</v>
      </c>
      <c r="T6" s="69" t="s">
        <v>88</v>
      </c>
      <c r="U6" s="69" t="s">
        <v>89</v>
      </c>
      <c r="V6" s="69" t="s">
        <v>90</v>
      </c>
      <c r="W6" s="69" t="s">
        <v>91</v>
      </c>
      <c r="X6" s="70" t="s">
        <v>92</v>
      </c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</row>
    <row r="7" spans="1:135" s="61" customFormat="1" ht="21.65" customHeight="1">
      <c r="A7" s="73"/>
      <c r="B7" s="78" t="s">
        <v>93</v>
      </c>
      <c r="C7" s="390">
        <v>17507</v>
      </c>
      <c r="D7" s="390">
        <v>618</v>
      </c>
      <c r="E7" s="390">
        <v>564</v>
      </c>
      <c r="F7" s="390">
        <v>714</v>
      </c>
      <c r="G7" s="390">
        <v>1108</v>
      </c>
      <c r="H7" s="390">
        <v>1252</v>
      </c>
      <c r="I7" s="390">
        <v>1166</v>
      </c>
      <c r="J7" s="390">
        <v>1203</v>
      </c>
      <c r="K7" s="390">
        <v>1279</v>
      </c>
      <c r="L7" s="390">
        <v>1349</v>
      </c>
      <c r="M7" s="390">
        <v>1454</v>
      </c>
      <c r="N7" s="390">
        <v>1554</v>
      </c>
      <c r="O7" s="390">
        <v>1344</v>
      </c>
      <c r="P7" s="390">
        <v>1209</v>
      </c>
      <c r="Q7" s="390">
        <v>781</v>
      </c>
      <c r="R7" s="390">
        <v>601</v>
      </c>
      <c r="S7" s="390">
        <v>543</v>
      </c>
      <c r="T7" s="390">
        <v>365</v>
      </c>
      <c r="U7" s="390">
        <v>267</v>
      </c>
      <c r="V7" s="390">
        <v>101</v>
      </c>
      <c r="W7" s="390">
        <v>29</v>
      </c>
      <c r="X7" s="390">
        <v>6</v>
      </c>
    </row>
    <row r="8" spans="1:135" s="61" customFormat="1" ht="21.65" customHeight="1">
      <c r="A8" s="73" t="s">
        <v>421</v>
      </c>
      <c r="B8" s="78" t="s">
        <v>58</v>
      </c>
      <c r="C8" s="390">
        <v>9278</v>
      </c>
      <c r="D8" s="390">
        <v>315</v>
      </c>
      <c r="E8" s="390">
        <v>294</v>
      </c>
      <c r="F8" s="390">
        <v>369</v>
      </c>
      <c r="G8" s="390">
        <v>567</v>
      </c>
      <c r="H8" s="390">
        <v>662</v>
      </c>
      <c r="I8" s="390">
        <v>641</v>
      </c>
      <c r="J8" s="390">
        <v>634</v>
      </c>
      <c r="K8" s="390">
        <v>720</v>
      </c>
      <c r="L8" s="390">
        <v>747</v>
      </c>
      <c r="M8" s="390">
        <v>843</v>
      </c>
      <c r="N8" s="391">
        <v>862</v>
      </c>
      <c r="O8" s="390">
        <v>720</v>
      </c>
      <c r="P8" s="390">
        <v>617</v>
      </c>
      <c r="Q8" s="390">
        <v>389</v>
      </c>
      <c r="R8" s="390">
        <v>270</v>
      </c>
      <c r="S8" s="390">
        <v>243</v>
      </c>
      <c r="T8" s="390">
        <v>172</v>
      </c>
      <c r="U8" s="390">
        <v>137</v>
      </c>
      <c r="V8" s="390">
        <v>57</v>
      </c>
      <c r="W8" s="390">
        <v>16</v>
      </c>
      <c r="X8" s="390">
        <v>3</v>
      </c>
    </row>
    <row r="9" spans="1:135" s="61" customFormat="1" ht="21.65" customHeight="1">
      <c r="A9" s="73"/>
      <c r="B9" s="78" t="s">
        <v>59</v>
      </c>
      <c r="C9" s="390">
        <v>8229</v>
      </c>
      <c r="D9" s="390">
        <v>303</v>
      </c>
      <c r="E9" s="390">
        <v>270</v>
      </c>
      <c r="F9" s="390">
        <v>345</v>
      </c>
      <c r="G9" s="390">
        <v>541</v>
      </c>
      <c r="H9" s="390">
        <v>590</v>
      </c>
      <c r="I9" s="390">
        <v>525</v>
      </c>
      <c r="J9" s="390">
        <v>569</v>
      </c>
      <c r="K9" s="390">
        <v>559</v>
      </c>
      <c r="L9" s="390">
        <v>602</v>
      </c>
      <c r="M9" s="390">
        <v>611</v>
      </c>
      <c r="N9" s="391">
        <v>692</v>
      </c>
      <c r="O9" s="390">
        <v>624</v>
      </c>
      <c r="P9" s="390">
        <v>592</v>
      </c>
      <c r="Q9" s="390">
        <v>392</v>
      </c>
      <c r="R9" s="390">
        <v>331</v>
      </c>
      <c r="S9" s="390">
        <v>300</v>
      </c>
      <c r="T9" s="390">
        <v>193</v>
      </c>
      <c r="U9" s="390">
        <v>130</v>
      </c>
      <c r="V9" s="390">
        <v>44</v>
      </c>
      <c r="W9" s="390">
        <v>13</v>
      </c>
      <c r="X9" s="390">
        <v>3</v>
      </c>
    </row>
    <row r="10" spans="1:135" s="61" customFormat="1" ht="21.65" customHeight="1">
      <c r="A10" s="435"/>
      <c r="B10" s="78" t="s">
        <v>93</v>
      </c>
      <c r="C10" s="75">
        <v>17443</v>
      </c>
      <c r="D10" s="75">
        <v>632</v>
      </c>
      <c r="E10" s="272">
        <v>544</v>
      </c>
      <c r="F10" s="272">
        <v>694</v>
      </c>
      <c r="G10" s="272">
        <v>1064</v>
      </c>
      <c r="H10" s="272">
        <v>1245</v>
      </c>
      <c r="I10" s="272">
        <v>1166</v>
      </c>
      <c r="J10" s="272">
        <v>1135</v>
      </c>
      <c r="K10" s="272">
        <v>1260</v>
      </c>
      <c r="L10" s="272">
        <v>1320</v>
      </c>
      <c r="M10" s="272">
        <v>1467</v>
      </c>
      <c r="N10" s="272">
        <v>1565</v>
      </c>
      <c r="O10" s="272">
        <v>1353</v>
      </c>
      <c r="P10" s="272">
        <v>1217</v>
      </c>
      <c r="Q10" s="273">
        <v>891</v>
      </c>
      <c r="R10" s="272">
        <v>580</v>
      </c>
      <c r="S10" s="272">
        <v>543</v>
      </c>
      <c r="T10" s="272">
        <v>366</v>
      </c>
      <c r="U10" s="272">
        <v>268</v>
      </c>
      <c r="V10" s="272">
        <v>98</v>
      </c>
      <c r="W10" s="75">
        <v>30</v>
      </c>
      <c r="X10" s="75">
        <v>5</v>
      </c>
    </row>
    <row r="11" spans="1:135" s="61" customFormat="1" ht="21.65" customHeight="1">
      <c r="A11" s="73" t="s">
        <v>476</v>
      </c>
      <c r="B11" s="78" t="s">
        <v>58</v>
      </c>
      <c r="C11" s="75">
        <v>9225</v>
      </c>
      <c r="D11" s="75">
        <v>324</v>
      </c>
      <c r="E11" s="272">
        <v>265</v>
      </c>
      <c r="F11" s="272">
        <v>358</v>
      </c>
      <c r="G11" s="272">
        <v>554</v>
      </c>
      <c r="H11" s="272">
        <v>653</v>
      </c>
      <c r="I11" s="272">
        <v>652</v>
      </c>
      <c r="J11" s="272">
        <v>596</v>
      </c>
      <c r="K11" s="272">
        <v>701</v>
      </c>
      <c r="L11" s="272">
        <v>734</v>
      </c>
      <c r="M11" s="272">
        <v>838</v>
      </c>
      <c r="N11" s="272">
        <v>869</v>
      </c>
      <c r="O11" s="272">
        <v>731</v>
      </c>
      <c r="P11" s="272">
        <v>617</v>
      </c>
      <c r="Q11" s="273">
        <v>454</v>
      </c>
      <c r="R11" s="272">
        <v>261</v>
      </c>
      <c r="S11" s="272">
        <v>246</v>
      </c>
      <c r="T11" s="272">
        <v>169</v>
      </c>
      <c r="U11" s="272">
        <v>129</v>
      </c>
      <c r="V11" s="272">
        <v>49</v>
      </c>
      <c r="W11" s="75">
        <v>22</v>
      </c>
      <c r="X11" s="75">
        <v>3</v>
      </c>
    </row>
    <row r="12" spans="1:135" s="61" customFormat="1" ht="21.65" customHeight="1">
      <c r="A12" s="73"/>
      <c r="B12" s="78" t="s">
        <v>59</v>
      </c>
      <c r="C12" s="75">
        <v>8218</v>
      </c>
      <c r="D12" s="75">
        <v>308</v>
      </c>
      <c r="E12" s="272">
        <v>279</v>
      </c>
      <c r="F12" s="272">
        <v>336</v>
      </c>
      <c r="G12" s="272">
        <v>510</v>
      </c>
      <c r="H12" s="272">
        <v>592</v>
      </c>
      <c r="I12" s="272">
        <v>514</v>
      </c>
      <c r="J12" s="272">
        <v>539</v>
      </c>
      <c r="K12" s="272">
        <v>559</v>
      </c>
      <c r="L12" s="272">
        <v>586</v>
      </c>
      <c r="M12" s="272">
        <v>629</v>
      </c>
      <c r="N12" s="272">
        <v>696</v>
      </c>
      <c r="O12" s="272">
        <v>622</v>
      </c>
      <c r="P12" s="272">
        <v>600</v>
      </c>
      <c r="Q12" s="273">
        <v>437</v>
      </c>
      <c r="R12" s="272">
        <v>319</v>
      </c>
      <c r="S12" s="272">
        <v>297</v>
      </c>
      <c r="T12" s="272">
        <v>197</v>
      </c>
      <c r="U12" s="272">
        <v>139</v>
      </c>
      <c r="V12" s="272">
        <v>49</v>
      </c>
      <c r="W12" s="75">
        <v>8</v>
      </c>
      <c r="X12" s="75">
        <v>2</v>
      </c>
    </row>
    <row r="13" spans="1:135" s="61" customFormat="1" ht="21.65" customHeight="1">
      <c r="A13" s="435"/>
      <c r="B13" s="78" t="s">
        <v>93</v>
      </c>
      <c r="C13" s="440">
        <v>17399</v>
      </c>
      <c r="D13" s="440">
        <v>601</v>
      </c>
      <c r="E13" s="441">
        <v>548</v>
      </c>
      <c r="F13" s="441">
        <v>654</v>
      </c>
      <c r="G13" s="441">
        <v>1001</v>
      </c>
      <c r="H13" s="441">
        <v>1268</v>
      </c>
      <c r="I13" s="441">
        <v>1192</v>
      </c>
      <c r="J13" s="441">
        <v>1083</v>
      </c>
      <c r="K13" s="441">
        <v>1245</v>
      </c>
      <c r="L13" s="441">
        <v>1268</v>
      </c>
      <c r="M13" s="441">
        <v>1455</v>
      </c>
      <c r="N13" s="441">
        <v>1577</v>
      </c>
      <c r="O13" s="441">
        <v>1415</v>
      </c>
      <c r="P13" s="441">
        <v>1208</v>
      </c>
      <c r="Q13" s="442">
        <v>964</v>
      </c>
      <c r="R13" s="441">
        <v>588</v>
      </c>
      <c r="S13" s="441">
        <v>555</v>
      </c>
      <c r="T13" s="441">
        <v>368</v>
      </c>
      <c r="U13" s="441">
        <v>254</v>
      </c>
      <c r="V13" s="441">
        <v>112</v>
      </c>
      <c r="W13" s="440">
        <v>37</v>
      </c>
      <c r="X13" s="440">
        <v>6</v>
      </c>
    </row>
    <row r="14" spans="1:135" s="61" customFormat="1" ht="21.65" customHeight="1">
      <c r="A14" s="73" t="s">
        <v>484</v>
      </c>
      <c r="B14" s="78" t="s">
        <v>58</v>
      </c>
      <c r="C14" s="440">
        <v>9180</v>
      </c>
      <c r="D14" s="440">
        <v>304</v>
      </c>
      <c r="E14" s="441">
        <v>277</v>
      </c>
      <c r="F14" s="441">
        <v>336</v>
      </c>
      <c r="G14" s="441">
        <v>516</v>
      </c>
      <c r="H14" s="441">
        <v>661</v>
      </c>
      <c r="I14" s="441">
        <v>657</v>
      </c>
      <c r="J14" s="441">
        <v>578</v>
      </c>
      <c r="K14" s="441">
        <v>690</v>
      </c>
      <c r="L14" s="441">
        <v>691</v>
      </c>
      <c r="M14" s="441">
        <v>834</v>
      </c>
      <c r="N14" s="441">
        <v>888</v>
      </c>
      <c r="O14" s="441">
        <v>753</v>
      </c>
      <c r="P14" s="441">
        <v>617</v>
      </c>
      <c r="Q14" s="442">
        <v>479</v>
      </c>
      <c r="R14" s="441">
        <v>287</v>
      </c>
      <c r="S14" s="441">
        <v>240</v>
      </c>
      <c r="T14" s="441">
        <v>172</v>
      </c>
      <c r="U14" s="441">
        <v>111</v>
      </c>
      <c r="V14" s="441">
        <v>60</v>
      </c>
      <c r="W14" s="440">
        <v>26</v>
      </c>
      <c r="X14" s="440">
        <v>3</v>
      </c>
    </row>
    <row r="15" spans="1:135" s="61" customFormat="1" ht="21.65" customHeight="1">
      <c r="A15" s="73"/>
      <c r="B15" s="78" t="s">
        <v>59</v>
      </c>
      <c r="C15" s="440">
        <v>8219</v>
      </c>
      <c r="D15" s="440">
        <v>297</v>
      </c>
      <c r="E15" s="441">
        <v>271</v>
      </c>
      <c r="F15" s="441">
        <v>318</v>
      </c>
      <c r="G15" s="441">
        <v>485</v>
      </c>
      <c r="H15" s="441">
        <v>607</v>
      </c>
      <c r="I15" s="441">
        <v>535</v>
      </c>
      <c r="J15" s="441">
        <v>505</v>
      </c>
      <c r="K15" s="441">
        <v>555</v>
      </c>
      <c r="L15" s="441">
        <v>577</v>
      </c>
      <c r="M15" s="441">
        <v>621</v>
      </c>
      <c r="N15" s="441">
        <v>689</v>
      </c>
      <c r="O15" s="441">
        <v>662</v>
      </c>
      <c r="P15" s="441">
        <v>591</v>
      </c>
      <c r="Q15" s="442">
        <v>485</v>
      </c>
      <c r="R15" s="441">
        <v>301</v>
      </c>
      <c r="S15" s="441">
        <v>315</v>
      </c>
      <c r="T15" s="441">
        <v>196</v>
      </c>
      <c r="U15" s="441">
        <v>143</v>
      </c>
      <c r="V15" s="441">
        <v>52</v>
      </c>
      <c r="W15" s="440">
        <v>11</v>
      </c>
      <c r="X15" s="440">
        <v>3</v>
      </c>
    </row>
    <row r="16" spans="1:135" s="61" customFormat="1" ht="21.65" customHeight="1">
      <c r="A16" s="73"/>
      <c r="B16" s="78" t="s">
        <v>93</v>
      </c>
      <c r="C16" s="440">
        <v>17269</v>
      </c>
      <c r="D16" s="440">
        <v>585</v>
      </c>
      <c r="E16" s="441">
        <v>532</v>
      </c>
      <c r="F16" s="441">
        <v>639</v>
      </c>
      <c r="G16" s="441">
        <v>951</v>
      </c>
      <c r="H16" s="441">
        <v>1219</v>
      </c>
      <c r="I16" s="441">
        <v>1175</v>
      </c>
      <c r="J16" s="441">
        <v>1090</v>
      </c>
      <c r="K16" s="441">
        <v>1222</v>
      </c>
      <c r="L16" s="441">
        <v>1263</v>
      </c>
      <c r="M16" s="441">
        <v>1412</v>
      </c>
      <c r="N16" s="441">
        <v>1549</v>
      </c>
      <c r="O16" s="441">
        <v>1446</v>
      </c>
      <c r="P16" s="441">
        <v>1261</v>
      </c>
      <c r="Q16" s="442">
        <v>993</v>
      </c>
      <c r="R16" s="441">
        <v>591</v>
      </c>
      <c r="S16" s="441">
        <v>557</v>
      </c>
      <c r="T16" s="441">
        <v>386</v>
      </c>
      <c r="U16" s="441">
        <v>240</v>
      </c>
      <c r="V16" s="441">
        <v>123</v>
      </c>
      <c r="W16" s="440">
        <v>28</v>
      </c>
      <c r="X16" s="440">
        <v>7</v>
      </c>
    </row>
    <row r="17" spans="1:24" s="61" customFormat="1" ht="21.65" customHeight="1">
      <c r="A17" s="73" t="s">
        <v>502</v>
      </c>
      <c r="B17" s="78" t="s">
        <v>58</v>
      </c>
      <c r="C17" s="440">
        <v>9101</v>
      </c>
      <c r="D17" s="440">
        <v>293</v>
      </c>
      <c r="E17" s="441">
        <v>267</v>
      </c>
      <c r="F17" s="441">
        <v>351</v>
      </c>
      <c r="G17" s="441">
        <v>483</v>
      </c>
      <c r="H17" s="441">
        <v>637</v>
      </c>
      <c r="I17" s="441">
        <v>635</v>
      </c>
      <c r="J17" s="441">
        <v>595</v>
      </c>
      <c r="K17" s="441">
        <v>662</v>
      </c>
      <c r="L17" s="441">
        <v>697</v>
      </c>
      <c r="M17" s="441">
        <v>786</v>
      </c>
      <c r="N17" s="441">
        <v>873</v>
      </c>
      <c r="O17" s="441">
        <v>787</v>
      </c>
      <c r="P17" s="441">
        <v>646</v>
      </c>
      <c r="Q17" s="442">
        <v>496</v>
      </c>
      <c r="R17" s="441">
        <v>292</v>
      </c>
      <c r="S17" s="441">
        <v>236</v>
      </c>
      <c r="T17" s="441">
        <v>182</v>
      </c>
      <c r="U17" s="441">
        <v>102</v>
      </c>
      <c r="V17" s="441">
        <v>61</v>
      </c>
      <c r="W17" s="440">
        <v>18</v>
      </c>
      <c r="X17" s="440">
        <v>2</v>
      </c>
    </row>
    <row r="18" spans="1:24" s="61" customFormat="1" ht="21.65" customHeight="1">
      <c r="A18" s="73"/>
      <c r="B18" s="78" t="s">
        <v>59</v>
      </c>
      <c r="C18" s="440">
        <v>8168</v>
      </c>
      <c r="D18" s="440">
        <v>292</v>
      </c>
      <c r="E18" s="441">
        <v>265</v>
      </c>
      <c r="F18" s="441">
        <v>288</v>
      </c>
      <c r="G18" s="441">
        <v>468</v>
      </c>
      <c r="H18" s="441">
        <v>582</v>
      </c>
      <c r="I18" s="441">
        <v>540</v>
      </c>
      <c r="J18" s="441">
        <v>495</v>
      </c>
      <c r="K18" s="441">
        <v>560</v>
      </c>
      <c r="L18" s="441">
        <v>566</v>
      </c>
      <c r="M18" s="441">
        <v>626</v>
      </c>
      <c r="N18" s="441">
        <v>676</v>
      </c>
      <c r="O18" s="441">
        <v>659</v>
      </c>
      <c r="P18" s="441">
        <v>615</v>
      </c>
      <c r="Q18" s="442">
        <v>497</v>
      </c>
      <c r="R18" s="441">
        <v>299</v>
      </c>
      <c r="S18" s="441">
        <v>321</v>
      </c>
      <c r="T18" s="441">
        <v>204</v>
      </c>
      <c r="U18" s="441">
        <v>138</v>
      </c>
      <c r="V18" s="441">
        <v>62</v>
      </c>
      <c r="W18" s="440">
        <v>10</v>
      </c>
      <c r="X18" s="440">
        <v>5</v>
      </c>
    </row>
    <row r="19" spans="1:24" s="61" customFormat="1" ht="21.65" customHeight="1">
      <c r="A19" s="73"/>
      <c r="B19" s="78" t="s">
        <v>93</v>
      </c>
      <c r="C19" s="440">
        <v>17132</v>
      </c>
      <c r="D19" s="440">
        <v>558</v>
      </c>
      <c r="E19" s="441">
        <v>532</v>
      </c>
      <c r="F19" s="441">
        <v>576</v>
      </c>
      <c r="G19" s="441">
        <v>899</v>
      </c>
      <c r="H19" s="441">
        <v>1188</v>
      </c>
      <c r="I19" s="441">
        <v>1189</v>
      </c>
      <c r="J19" s="441">
        <v>1062</v>
      </c>
      <c r="K19" s="441">
        <v>1216</v>
      </c>
      <c r="L19" s="441">
        <v>1226</v>
      </c>
      <c r="M19" s="441">
        <v>1386</v>
      </c>
      <c r="N19" s="441">
        <v>1505</v>
      </c>
      <c r="O19" s="441">
        <v>1491</v>
      </c>
      <c r="P19" s="441">
        <v>1284</v>
      </c>
      <c r="Q19" s="442">
        <v>1049</v>
      </c>
      <c r="R19" s="441">
        <v>625</v>
      </c>
      <c r="S19" s="441">
        <v>529</v>
      </c>
      <c r="T19" s="441">
        <v>402</v>
      </c>
      <c r="U19" s="441">
        <v>233</v>
      </c>
      <c r="V19" s="441">
        <v>144</v>
      </c>
      <c r="W19" s="440">
        <v>31</v>
      </c>
      <c r="X19" s="440">
        <v>7</v>
      </c>
    </row>
    <row r="20" spans="1:24" s="61" customFormat="1" ht="21.65" customHeight="1">
      <c r="A20" s="73" t="s">
        <v>517</v>
      </c>
      <c r="B20" s="78" t="s">
        <v>58</v>
      </c>
      <c r="C20" s="440">
        <v>9019</v>
      </c>
      <c r="D20" s="440">
        <v>285</v>
      </c>
      <c r="E20" s="441">
        <v>258</v>
      </c>
      <c r="F20" s="441">
        <v>308</v>
      </c>
      <c r="G20" s="441">
        <v>466</v>
      </c>
      <c r="H20" s="441">
        <v>622</v>
      </c>
      <c r="I20" s="441">
        <v>641</v>
      </c>
      <c r="J20" s="441">
        <v>576</v>
      </c>
      <c r="K20" s="441">
        <v>657</v>
      </c>
      <c r="L20" s="441">
        <v>681</v>
      </c>
      <c r="M20" s="441">
        <v>774</v>
      </c>
      <c r="N20" s="441">
        <v>847</v>
      </c>
      <c r="O20" s="441">
        <v>818</v>
      </c>
      <c r="P20" s="441">
        <v>671</v>
      </c>
      <c r="Q20" s="442">
        <v>528</v>
      </c>
      <c r="R20" s="441">
        <v>297</v>
      </c>
      <c r="S20" s="441">
        <v>222</v>
      </c>
      <c r="T20" s="441">
        <v>173</v>
      </c>
      <c r="U20" s="441">
        <v>109</v>
      </c>
      <c r="V20" s="441">
        <v>65</v>
      </c>
      <c r="W20" s="440">
        <v>18</v>
      </c>
      <c r="X20" s="440">
        <v>3</v>
      </c>
    </row>
    <row r="21" spans="1:24" s="61" customFormat="1" ht="21.65" customHeight="1">
      <c r="A21" s="73"/>
      <c r="B21" s="78" t="s">
        <v>59</v>
      </c>
      <c r="C21" s="440">
        <v>8113</v>
      </c>
      <c r="D21" s="440">
        <v>273</v>
      </c>
      <c r="E21" s="441">
        <v>274</v>
      </c>
      <c r="F21" s="441">
        <v>268</v>
      </c>
      <c r="G21" s="441">
        <v>433</v>
      </c>
      <c r="H21" s="441">
        <v>566</v>
      </c>
      <c r="I21" s="441">
        <v>548</v>
      </c>
      <c r="J21" s="441">
        <v>486</v>
      </c>
      <c r="K21" s="441">
        <v>559</v>
      </c>
      <c r="L21" s="441">
        <v>545</v>
      </c>
      <c r="M21" s="441">
        <v>612</v>
      </c>
      <c r="N21" s="441">
        <v>658</v>
      </c>
      <c r="O21" s="441">
        <v>673</v>
      </c>
      <c r="P21" s="441">
        <v>613</v>
      </c>
      <c r="Q21" s="442">
        <v>521</v>
      </c>
      <c r="R21" s="441">
        <v>328</v>
      </c>
      <c r="S21" s="441">
        <v>307</v>
      </c>
      <c r="T21" s="441">
        <v>229</v>
      </c>
      <c r="U21" s="441">
        <v>124</v>
      </c>
      <c r="V21" s="441">
        <v>79</v>
      </c>
      <c r="W21" s="440">
        <v>13</v>
      </c>
      <c r="X21" s="440">
        <v>4</v>
      </c>
    </row>
    <row r="22" spans="1:24" s="61" customFormat="1" ht="21.65" customHeight="1">
      <c r="A22" s="435"/>
      <c r="B22" s="78" t="s">
        <v>93</v>
      </c>
      <c r="C22" s="440">
        <f>SUM(D22:X22)</f>
        <v>16961</v>
      </c>
      <c r="D22" s="440">
        <f>D23+D24</f>
        <v>544</v>
      </c>
      <c r="E22" s="440">
        <f t="shared" ref="E22:X22" si="0">E23+E24</f>
        <v>502</v>
      </c>
      <c r="F22" s="440">
        <f t="shared" si="0"/>
        <v>513</v>
      </c>
      <c r="G22" s="440">
        <f t="shared" si="0"/>
        <v>848</v>
      </c>
      <c r="H22" s="440">
        <f t="shared" si="0"/>
        <v>1177</v>
      </c>
      <c r="I22" s="440">
        <f t="shared" si="0"/>
        <v>1204</v>
      </c>
      <c r="J22" s="440">
        <f t="shared" si="0"/>
        <v>1044</v>
      </c>
      <c r="K22" s="440">
        <f t="shared" si="0"/>
        <v>1128</v>
      </c>
      <c r="L22" s="440">
        <f t="shared" si="0"/>
        <v>1240</v>
      </c>
      <c r="M22" s="440">
        <f t="shared" si="0"/>
        <v>1363</v>
      </c>
      <c r="N22" s="440">
        <f t="shared" si="0"/>
        <v>1456</v>
      </c>
      <c r="O22" s="440">
        <f t="shared" si="0"/>
        <v>1553</v>
      </c>
      <c r="P22" s="440">
        <f t="shared" si="0"/>
        <v>1265</v>
      </c>
      <c r="Q22" s="440">
        <f t="shared" si="0"/>
        <v>1109</v>
      </c>
      <c r="R22" s="440">
        <f t="shared" si="0"/>
        <v>688</v>
      </c>
      <c r="S22" s="440">
        <f t="shared" si="0"/>
        <v>507</v>
      </c>
      <c r="T22" s="440">
        <f t="shared" si="0"/>
        <v>416</v>
      </c>
      <c r="U22" s="440">
        <f t="shared" si="0"/>
        <v>230</v>
      </c>
      <c r="V22" s="440">
        <f t="shared" si="0"/>
        <v>134</v>
      </c>
      <c r="W22" s="440">
        <f t="shared" si="0"/>
        <v>35</v>
      </c>
      <c r="X22" s="440">
        <f t="shared" si="0"/>
        <v>5</v>
      </c>
    </row>
    <row r="23" spans="1:24" s="61" customFormat="1" ht="21.65" customHeight="1">
      <c r="A23" s="73" t="s">
        <v>518</v>
      </c>
      <c r="B23" s="78" t="s">
        <v>58</v>
      </c>
      <c r="C23" s="440">
        <f>SUM(D23:X23)</f>
        <v>8914</v>
      </c>
      <c r="D23" s="440">
        <v>278</v>
      </c>
      <c r="E23" s="441">
        <v>256</v>
      </c>
      <c r="F23" s="441">
        <v>269</v>
      </c>
      <c r="G23" s="441">
        <v>449</v>
      </c>
      <c r="H23" s="441">
        <v>614</v>
      </c>
      <c r="I23" s="441">
        <v>637</v>
      </c>
      <c r="J23" s="441">
        <v>578</v>
      </c>
      <c r="K23" s="441">
        <v>613</v>
      </c>
      <c r="L23" s="441">
        <v>679</v>
      </c>
      <c r="M23" s="441">
        <v>752</v>
      </c>
      <c r="N23" s="441">
        <v>837</v>
      </c>
      <c r="O23" s="441">
        <v>844</v>
      </c>
      <c r="P23" s="441">
        <v>662</v>
      </c>
      <c r="Q23" s="442">
        <v>548</v>
      </c>
      <c r="R23" s="441">
        <v>332</v>
      </c>
      <c r="S23" s="441">
        <v>209</v>
      </c>
      <c r="T23" s="441">
        <v>165</v>
      </c>
      <c r="U23" s="441">
        <v>108</v>
      </c>
      <c r="V23" s="441">
        <v>62</v>
      </c>
      <c r="W23" s="440">
        <v>20</v>
      </c>
      <c r="X23" s="440">
        <v>2</v>
      </c>
    </row>
    <row r="24" spans="1:24" s="61" customFormat="1" ht="21.65" customHeight="1">
      <c r="A24" s="73"/>
      <c r="B24" s="78" t="s">
        <v>59</v>
      </c>
      <c r="C24" s="440">
        <f>SUM(D24:X24)</f>
        <v>8047</v>
      </c>
      <c r="D24" s="440">
        <v>266</v>
      </c>
      <c r="E24" s="441">
        <v>246</v>
      </c>
      <c r="F24" s="441">
        <v>244</v>
      </c>
      <c r="G24" s="441">
        <v>399</v>
      </c>
      <c r="H24" s="441">
        <v>563</v>
      </c>
      <c r="I24" s="441">
        <v>567</v>
      </c>
      <c r="J24" s="441">
        <v>466</v>
      </c>
      <c r="K24" s="441">
        <v>515</v>
      </c>
      <c r="L24" s="441">
        <v>561</v>
      </c>
      <c r="M24" s="441">
        <v>611</v>
      </c>
      <c r="N24" s="441">
        <v>619</v>
      </c>
      <c r="O24" s="441">
        <v>709</v>
      </c>
      <c r="P24" s="441">
        <v>603</v>
      </c>
      <c r="Q24" s="442">
        <v>561</v>
      </c>
      <c r="R24" s="441">
        <v>356</v>
      </c>
      <c r="S24" s="441">
        <v>298</v>
      </c>
      <c r="T24" s="441">
        <v>251</v>
      </c>
      <c r="U24" s="441">
        <v>122</v>
      </c>
      <c r="V24" s="441">
        <v>72</v>
      </c>
      <c r="W24" s="440">
        <v>15</v>
      </c>
      <c r="X24" s="440">
        <v>3</v>
      </c>
    </row>
    <row r="25" spans="1:24" s="61" customFormat="1" ht="21.65" customHeight="1">
      <c r="A25" s="492" t="s">
        <v>536</v>
      </c>
      <c r="B25" s="78" t="s">
        <v>58</v>
      </c>
      <c r="C25" s="441">
        <v>8839</v>
      </c>
      <c r="D25" s="441">
        <v>264</v>
      </c>
      <c r="E25" s="441">
        <v>253</v>
      </c>
      <c r="F25" s="441">
        <v>267</v>
      </c>
      <c r="G25" s="441">
        <v>422</v>
      </c>
      <c r="H25" s="441">
        <v>589</v>
      </c>
      <c r="I25" s="441">
        <v>634</v>
      </c>
      <c r="J25" s="441">
        <v>591</v>
      </c>
      <c r="K25" s="441">
        <v>574</v>
      </c>
      <c r="L25" s="441">
        <v>693</v>
      </c>
      <c r="M25" s="441">
        <v>706</v>
      </c>
      <c r="N25" s="442">
        <v>826</v>
      </c>
      <c r="O25" s="441">
        <v>845</v>
      </c>
      <c r="P25" s="441">
        <v>688</v>
      </c>
      <c r="Q25" s="441">
        <v>550</v>
      </c>
      <c r="R25" s="441">
        <v>381</v>
      </c>
      <c r="S25" s="441">
        <v>200</v>
      </c>
      <c r="T25" s="441">
        <v>171</v>
      </c>
      <c r="U25" s="441">
        <v>101</v>
      </c>
      <c r="V25" s="441">
        <v>60</v>
      </c>
      <c r="W25" s="441">
        <v>21</v>
      </c>
      <c r="X25" s="441">
        <v>3</v>
      </c>
    </row>
    <row r="26" spans="1:24" s="61" customFormat="1" ht="21.65" customHeight="1">
      <c r="A26" s="492"/>
      <c r="B26" s="78" t="s">
        <v>59</v>
      </c>
      <c r="C26" s="441">
        <v>7994</v>
      </c>
      <c r="D26" s="441">
        <v>255</v>
      </c>
      <c r="E26" s="441">
        <v>238</v>
      </c>
      <c r="F26" s="441">
        <v>229</v>
      </c>
      <c r="G26" s="441">
        <v>386</v>
      </c>
      <c r="H26" s="441">
        <v>531</v>
      </c>
      <c r="I26" s="441">
        <v>552</v>
      </c>
      <c r="J26" s="441">
        <v>462</v>
      </c>
      <c r="K26" s="441">
        <v>518</v>
      </c>
      <c r="L26" s="441">
        <v>543</v>
      </c>
      <c r="M26" s="441">
        <v>602</v>
      </c>
      <c r="N26" s="442">
        <v>631</v>
      </c>
      <c r="O26" s="441">
        <v>717</v>
      </c>
      <c r="P26" s="441">
        <v>611</v>
      </c>
      <c r="Q26" s="441">
        <v>567</v>
      </c>
      <c r="R26" s="441">
        <v>396</v>
      </c>
      <c r="S26" s="441">
        <v>283</v>
      </c>
      <c r="T26" s="441">
        <v>245</v>
      </c>
      <c r="U26" s="441">
        <v>125</v>
      </c>
      <c r="V26" s="441">
        <v>81</v>
      </c>
      <c r="W26" s="441">
        <v>19</v>
      </c>
      <c r="X26" s="441">
        <v>3</v>
      </c>
    </row>
    <row r="27" spans="1:24" s="61" customFormat="1" ht="21.65" customHeight="1">
      <c r="A27" s="73"/>
      <c r="B27" s="78"/>
      <c r="C27" s="75"/>
      <c r="D27" s="75"/>
      <c r="E27" s="272"/>
      <c r="F27" s="272"/>
      <c r="G27" s="272"/>
      <c r="H27" s="272"/>
      <c r="I27" s="272"/>
      <c r="J27" s="272"/>
      <c r="K27" s="272"/>
      <c r="L27" s="272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</row>
    <row r="28" spans="1:24" s="61" customFormat="1" ht="21.65" customHeight="1">
      <c r="A28" s="73"/>
      <c r="B28" s="78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</row>
    <row r="29" spans="1:24" s="61" customFormat="1" ht="21.65" customHeight="1">
      <c r="A29" s="73"/>
      <c r="B29" s="78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</row>
    <row r="30" spans="1:24" s="61" customFormat="1" ht="21.65" customHeight="1">
      <c r="A30" s="79" t="s">
        <v>417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2"/>
      <c r="O30" s="81"/>
      <c r="P30" s="81"/>
      <c r="Q30" s="81"/>
      <c r="R30" s="81"/>
      <c r="S30" s="81"/>
      <c r="T30" s="81"/>
      <c r="U30" s="81"/>
      <c r="V30" s="81"/>
      <c r="W30" s="81"/>
      <c r="X30" s="81"/>
    </row>
    <row r="31" spans="1:24" s="61" customFormat="1" ht="21.65" customHeight="1">
      <c r="A31" s="77"/>
      <c r="B31" s="83"/>
      <c r="N31" s="84"/>
    </row>
    <row r="32" spans="1:24" s="61" customFormat="1" ht="21.65" customHeight="1">
      <c r="A32" s="77"/>
      <c r="B32" s="83"/>
      <c r="N32" s="84"/>
    </row>
    <row r="33" spans="1:14" s="61" customFormat="1" ht="19.899999999999999" customHeight="1">
      <c r="A33" s="77"/>
      <c r="B33" s="83"/>
      <c r="N33" s="84"/>
    </row>
    <row r="34" spans="1:14">
      <c r="B34" s="85"/>
      <c r="N34" s="86"/>
    </row>
    <row r="35" spans="1:14">
      <c r="B35" s="85"/>
      <c r="N35" s="86"/>
    </row>
    <row r="36" spans="1:14">
      <c r="B36" s="85"/>
      <c r="N36" s="86"/>
    </row>
    <row r="37" spans="1:14">
      <c r="B37" s="85"/>
      <c r="N37" s="86"/>
    </row>
    <row r="38" spans="1:14">
      <c r="B38" s="85"/>
      <c r="N38" s="86"/>
    </row>
    <row r="39" spans="1:14">
      <c r="B39" s="85"/>
      <c r="N39" s="86"/>
    </row>
    <row r="40" spans="1:14">
      <c r="B40" s="85"/>
      <c r="N40" s="86"/>
    </row>
    <row r="41" spans="1:14">
      <c r="B41" s="85"/>
      <c r="N41" s="86"/>
    </row>
    <row r="42" spans="1:14">
      <c r="B42" s="85"/>
      <c r="N42" s="86"/>
    </row>
  </sheetData>
  <mergeCells count="5">
    <mergeCell ref="A6:B6"/>
    <mergeCell ref="A2:L2"/>
    <mergeCell ref="M2:X2"/>
    <mergeCell ref="W3:X3"/>
    <mergeCell ref="A4:B4"/>
  </mergeCells>
  <phoneticPr fontId="2" type="noConversion"/>
  <pageMargins left="0.74791666666666667" right="0.74791666666666667" top="0.78749999999999998" bottom="0.78749999999999998" header="0.51180555555555551" footer="0.51180555555555551"/>
  <pageSetup paperSize="9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86"/>
  <sheetViews>
    <sheetView zoomScaleNormal="150" workbookViewId="0">
      <pane xSplit="2" ySplit="8" topLeftCell="R9" activePane="bottomRight" state="frozen"/>
      <selection pane="topRight" activeCell="C1" sqref="C1"/>
      <selection pane="bottomLeft" activeCell="A9" sqref="A9"/>
      <selection pane="bottomRight" activeCell="U1" sqref="U1"/>
    </sheetView>
  </sheetViews>
  <sheetFormatPr defaultColWidth="6.453125" defaultRowHeight="19.899999999999999" customHeight="1"/>
  <cols>
    <col min="1" max="1" width="11.90625" style="90" customWidth="1"/>
    <col min="2" max="2" width="5.6328125" style="91" customWidth="1"/>
    <col min="3" max="6" width="12.453125" style="92" customWidth="1"/>
    <col min="7" max="10" width="12.453125" style="93" customWidth="1"/>
    <col min="11" max="12" width="12.453125" style="92" customWidth="1"/>
    <col min="13" max="13" width="12.453125" style="94" customWidth="1"/>
    <col min="14" max="14" width="12.453125" style="92" customWidth="1"/>
    <col min="15" max="15" width="12.453125" style="94" customWidth="1"/>
    <col min="16" max="16" width="11.7265625" style="95" customWidth="1"/>
    <col min="17" max="26" width="11.7265625" style="92" customWidth="1"/>
    <col min="27" max="27" width="11.7265625" style="94" customWidth="1"/>
    <col min="28" max="28" width="12.90625" style="94" customWidth="1"/>
    <col min="29" max="16384" width="6.453125" style="92"/>
  </cols>
  <sheetData>
    <row r="1" spans="1:40" s="97" customFormat="1" ht="13.5" customHeight="1">
      <c r="A1" s="96"/>
      <c r="G1" s="99" t="s">
        <v>368</v>
      </c>
      <c r="H1" s="96" t="s">
        <v>367</v>
      </c>
      <c r="I1" s="98"/>
      <c r="J1" s="98"/>
      <c r="P1" s="101"/>
      <c r="T1" s="99" t="s">
        <v>383</v>
      </c>
      <c r="U1" s="96" t="s">
        <v>369</v>
      </c>
      <c r="AB1" s="100"/>
    </row>
    <row r="2" spans="1:40" s="104" customFormat="1" ht="41.25" customHeight="1">
      <c r="A2" s="730" t="s">
        <v>148</v>
      </c>
      <c r="B2" s="730"/>
      <c r="C2" s="730"/>
      <c r="D2" s="730"/>
      <c r="E2" s="730"/>
      <c r="F2" s="730"/>
      <c r="G2" s="730"/>
      <c r="H2" s="271"/>
      <c r="I2" s="271"/>
      <c r="J2" s="271"/>
      <c r="K2" s="271"/>
      <c r="L2" s="271"/>
      <c r="M2" s="271"/>
      <c r="N2" s="366"/>
      <c r="O2" s="734" t="s">
        <v>467</v>
      </c>
      <c r="P2" s="735"/>
      <c r="Q2" s="735"/>
      <c r="R2" s="735"/>
      <c r="S2" s="735"/>
      <c r="T2" s="735"/>
      <c r="U2" s="735"/>
      <c r="V2" s="269"/>
      <c r="W2" s="269"/>
      <c r="X2" s="269"/>
      <c r="Y2" s="269"/>
      <c r="Z2" s="269"/>
      <c r="AA2" s="269"/>
      <c r="AB2" s="102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</row>
    <row r="3" spans="1:40" s="91" customFormat="1" ht="15.75" customHeight="1" thickBot="1">
      <c r="A3" s="96" t="s">
        <v>2</v>
      </c>
      <c r="B3" s="105"/>
      <c r="C3" s="105"/>
      <c r="D3" s="97"/>
      <c r="E3" s="97"/>
      <c r="F3" s="97"/>
      <c r="G3" s="98"/>
      <c r="H3" s="98"/>
      <c r="I3" s="98"/>
      <c r="J3" s="98"/>
      <c r="K3" s="97"/>
      <c r="L3" s="97"/>
      <c r="M3" s="100"/>
      <c r="N3" s="97"/>
      <c r="O3" s="100"/>
      <c r="P3" s="101"/>
      <c r="Q3" s="97"/>
      <c r="R3" s="97"/>
      <c r="S3" s="97"/>
      <c r="T3" s="97"/>
      <c r="U3" s="97"/>
      <c r="V3" s="97"/>
      <c r="W3" s="97"/>
      <c r="X3" s="97"/>
      <c r="Y3" s="97"/>
      <c r="Z3" s="97"/>
      <c r="AA3" s="15" t="s">
        <v>3</v>
      </c>
      <c r="AB3" s="100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</row>
    <row r="4" spans="1:40" s="90" customFormat="1" ht="15" customHeight="1" thickBot="1">
      <c r="A4" s="737" t="s">
        <v>69</v>
      </c>
      <c r="B4" s="715"/>
      <c r="C4" s="731" t="s">
        <v>94</v>
      </c>
      <c r="D4" s="717" t="s">
        <v>95</v>
      </c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27" t="s">
        <v>96</v>
      </c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</row>
    <row r="5" spans="1:40" s="90" customFormat="1" ht="14.25" customHeight="1" thickBot="1">
      <c r="A5" s="738"/>
      <c r="B5" s="739"/>
      <c r="C5" s="731"/>
      <c r="D5" s="744" t="s">
        <v>97</v>
      </c>
      <c r="E5" s="740" t="s">
        <v>262</v>
      </c>
      <c r="F5" s="749"/>
      <c r="G5" s="740" t="s">
        <v>263</v>
      </c>
      <c r="H5" s="741"/>
      <c r="I5" s="745" t="s">
        <v>98</v>
      </c>
      <c r="J5" s="746"/>
      <c r="K5" s="733" t="s">
        <v>99</v>
      </c>
      <c r="L5" s="733"/>
      <c r="M5" s="733"/>
      <c r="N5" s="733"/>
      <c r="O5" s="733"/>
      <c r="P5" s="723" t="s">
        <v>100</v>
      </c>
      <c r="Q5" s="723"/>
      <c r="R5" s="720" t="s">
        <v>101</v>
      </c>
      <c r="S5" s="720"/>
      <c r="T5" s="720" t="s">
        <v>102</v>
      </c>
      <c r="U5" s="720"/>
      <c r="V5" s="720" t="s">
        <v>103</v>
      </c>
      <c r="W5" s="720"/>
      <c r="X5" s="720" t="s">
        <v>265</v>
      </c>
      <c r="Y5" s="720"/>
      <c r="Z5" s="723" t="s">
        <v>104</v>
      </c>
      <c r="AA5" s="727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</row>
    <row r="6" spans="1:40" s="173" customFormat="1" ht="20.149999999999999" customHeight="1" thickBot="1">
      <c r="A6" s="732" t="s">
        <v>70</v>
      </c>
      <c r="B6" s="732"/>
      <c r="C6" s="731"/>
      <c r="D6" s="731"/>
      <c r="E6" s="742"/>
      <c r="F6" s="742"/>
      <c r="G6" s="742"/>
      <c r="H6" s="743"/>
      <c r="I6" s="722" t="s">
        <v>105</v>
      </c>
      <c r="J6" s="722"/>
      <c r="K6" s="728" t="s">
        <v>150</v>
      </c>
      <c r="L6" s="728"/>
      <c r="M6" s="724" t="s">
        <v>264</v>
      </c>
      <c r="N6" s="725"/>
      <c r="O6" s="726"/>
      <c r="P6" s="719" t="s">
        <v>106</v>
      </c>
      <c r="Q6" s="719"/>
      <c r="R6" s="747" t="s">
        <v>107</v>
      </c>
      <c r="S6" s="748"/>
      <c r="T6" s="729" t="s">
        <v>108</v>
      </c>
      <c r="U6" s="729"/>
      <c r="V6" s="718" t="s">
        <v>109</v>
      </c>
      <c r="W6" s="719"/>
      <c r="X6" s="729" t="s">
        <v>266</v>
      </c>
      <c r="Y6" s="729"/>
      <c r="Z6" s="723"/>
      <c r="AA6" s="727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</row>
    <row r="7" spans="1:40" s="90" customFormat="1" ht="30" customHeight="1" thickBot="1">
      <c r="A7" s="732"/>
      <c r="B7" s="732"/>
      <c r="C7" s="736" t="s">
        <v>110</v>
      </c>
      <c r="D7" s="736" t="s">
        <v>49</v>
      </c>
      <c r="E7" s="106" t="s">
        <v>111</v>
      </c>
      <c r="F7" s="107" t="s">
        <v>112</v>
      </c>
      <c r="G7" s="106" t="s">
        <v>111</v>
      </c>
      <c r="H7" s="107" t="s">
        <v>112</v>
      </c>
      <c r="I7" s="106" t="s">
        <v>111</v>
      </c>
      <c r="J7" s="107" t="s">
        <v>112</v>
      </c>
      <c r="K7" s="108" t="s">
        <v>111</v>
      </c>
      <c r="L7" s="109" t="s">
        <v>112</v>
      </c>
      <c r="M7" s="563" t="s">
        <v>272</v>
      </c>
      <c r="N7" s="563"/>
      <c r="O7" s="399" t="s">
        <v>149</v>
      </c>
      <c r="P7" s="110" t="s">
        <v>111</v>
      </c>
      <c r="Q7" s="107" t="s">
        <v>112</v>
      </c>
      <c r="R7" s="110" t="s">
        <v>111</v>
      </c>
      <c r="S7" s="107" t="s">
        <v>112</v>
      </c>
      <c r="T7" s="110" t="s">
        <v>111</v>
      </c>
      <c r="U7" s="107" t="s">
        <v>112</v>
      </c>
      <c r="V7" s="110" t="s">
        <v>111</v>
      </c>
      <c r="W7" s="107" t="s">
        <v>112</v>
      </c>
      <c r="X7" s="110" t="s">
        <v>111</v>
      </c>
      <c r="Y7" s="107" t="s">
        <v>112</v>
      </c>
      <c r="Z7" s="721" t="s">
        <v>113</v>
      </c>
      <c r="AA7" s="716" t="s">
        <v>114</v>
      </c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</row>
    <row r="8" spans="1:40" s="173" customFormat="1" ht="24" customHeight="1" thickBot="1">
      <c r="A8" s="732"/>
      <c r="B8" s="732"/>
      <c r="C8" s="736"/>
      <c r="D8" s="736"/>
      <c r="E8" s="174" t="s">
        <v>115</v>
      </c>
      <c r="F8" s="175" t="s">
        <v>267</v>
      </c>
      <c r="G8" s="174" t="s">
        <v>115</v>
      </c>
      <c r="H8" s="175" t="s">
        <v>267</v>
      </c>
      <c r="I8" s="174" t="s">
        <v>115</v>
      </c>
      <c r="J8" s="175" t="s">
        <v>267</v>
      </c>
      <c r="K8" s="174" t="s">
        <v>269</v>
      </c>
      <c r="L8" s="175" t="s">
        <v>271</v>
      </c>
      <c r="M8" s="178" t="s">
        <v>270</v>
      </c>
      <c r="N8" s="178" t="s">
        <v>268</v>
      </c>
      <c r="O8" s="400" t="s">
        <v>268</v>
      </c>
      <c r="P8" s="176" t="s">
        <v>115</v>
      </c>
      <c r="Q8" s="175" t="s">
        <v>267</v>
      </c>
      <c r="R8" s="176" t="s">
        <v>115</v>
      </c>
      <c r="S8" s="175" t="s">
        <v>267</v>
      </c>
      <c r="T8" s="176" t="s">
        <v>115</v>
      </c>
      <c r="U8" s="175" t="s">
        <v>267</v>
      </c>
      <c r="V8" s="176" t="s">
        <v>115</v>
      </c>
      <c r="W8" s="175" t="s">
        <v>267</v>
      </c>
      <c r="X8" s="176" t="s">
        <v>115</v>
      </c>
      <c r="Y8" s="175" t="s">
        <v>267</v>
      </c>
      <c r="Z8" s="721"/>
      <c r="AA8" s="716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</row>
    <row r="9" spans="1:40" s="117" customFormat="1" ht="18.649999999999999" customHeight="1">
      <c r="A9" s="111"/>
      <c r="B9" s="114" t="s">
        <v>58</v>
      </c>
      <c r="C9" s="396">
        <v>8300</v>
      </c>
      <c r="D9" s="396">
        <v>8241</v>
      </c>
      <c r="E9" s="396">
        <v>7</v>
      </c>
      <c r="F9" s="396">
        <v>3</v>
      </c>
      <c r="G9" s="396">
        <v>134</v>
      </c>
      <c r="H9" s="396">
        <v>47</v>
      </c>
      <c r="I9" s="396">
        <v>573</v>
      </c>
      <c r="J9" s="396">
        <v>376</v>
      </c>
      <c r="K9" s="397">
        <v>293</v>
      </c>
      <c r="L9" s="397">
        <v>147</v>
      </c>
      <c r="M9" s="397">
        <v>161</v>
      </c>
      <c r="N9" s="397">
        <v>17</v>
      </c>
      <c r="O9" s="398">
        <v>46</v>
      </c>
      <c r="P9" s="397">
        <v>527</v>
      </c>
      <c r="Q9" s="397">
        <v>259</v>
      </c>
      <c r="R9" s="397">
        <v>1931</v>
      </c>
      <c r="S9" s="397">
        <v>717</v>
      </c>
      <c r="T9" s="397">
        <v>1301</v>
      </c>
      <c r="U9" s="397">
        <v>296</v>
      </c>
      <c r="V9" s="398">
        <v>19</v>
      </c>
      <c r="W9" s="398">
        <v>4</v>
      </c>
      <c r="X9" s="397">
        <v>1145</v>
      </c>
      <c r="Y9" s="397">
        <v>189</v>
      </c>
      <c r="Z9" s="398">
        <v>49</v>
      </c>
      <c r="AA9" s="397">
        <v>59</v>
      </c>
    </row>
    <row r="10" spans="1:40" s="117" customFormat="1" ht="18.649999999999999" customHeight="1">
      <c r="A10" s="113" t="s">
        <v>421</v>
      </c>
      <c r="B10" s="114" t="s">
        <v>59</v>
      </c>
      <c r="C10" s="396">
        <v>7311</v>
      </c>
      <c r="D10" s="396">
        <v>6940</v>
      </c>
      <c r="E10" s="396">
        <v>5</v>
      </c>
      <c r="F10" s="396">
        <v>4</v>
      </c>
      <c r="G10" s="396">
        <v>90</v>
      </c>
      <c r="H10" s="396">
        <v>60</v>
      </c>
      <c r="I10" s="396">
        <v>669</v>
      </c>
      <c r="J10" s="396">
        <v>367</v>
      </c>
      <c r="K10" s="397">
        <v>277</v>
      </c>
      <c r="L10" s="397">
        <v>100</v>
      </c>
      <c r="M10" s="397">
        <v>136</v>
      </c>
      <c r="N10" s="397">
        <v>17</v>
      </c>
      <c r="O10" s="397">
        <v>120</v>
      </c>
      <c r="P10" s="397">
        <v>327</v>
      </c>
      <c r="Q10" s="397">
        <v>218</v>
      </c>
      <c r="R10" s="397">
        <v>1188</v>
      </c>
      <c r="S10" s="397">
        <v>365</v>
      </c>
      <c r="T10" s="397">
        <v>973</v>
      </c>
      <c r="U10" s="397">
        <v>174</v>
      </c>
      <c r="V10" s="398">
        <v>6</v>
      </c>
      <c r="W10" s="398">
        <v>1</v>
      </c>
      <c r="X10" s="397">
        <v>1398</v>
      </c>
      <c r="Y10" s="397">
        <v>360</v>
      </c>
      <c r="Z10" s="398">
        <v>85</v>
      </c>
      <c r="AA10" s="397">
        <v>371</v>
      </c>
    </row>
    <row r="11" spans="1:40" s="117" customFormat="1" ht="18.649999999999999" customHeight="1">
      <c r="A11" s="115"/>
      <c r="B11" s="114" t="s">
        <v>93</v>
      </c>
      <c r="C11" s="396">
        <v>15611</v>
      </c>
      <c r="D11" s="396">
        <v>15181</v>
      </c>
      <c r="E11" s="396">
        <v>12</v>
      </c>
      <c r="F11" s="396">
        <v>7</v>
      </c>
      <c r="G11" s="396">
        <v>224</v>
      </c>
      <c r="H11" s="396">
        <v>107</v>
      </c>
      <c r="I11" s="396">
        <v>1242</v>
      </c>
      <c r="J11" s="396">
        <v>743</v>
      </c>
      <c r="K11" s="396">
        <v>570</v>
      </c>
      <c r="L11" s="396">
        <v>247</v>
      </c>
      <c r="M11" s="396">
        <v>297</v>
      </c>
      <c r="N11" s="396">
        <v>34</v>
      </c>
      <c r="O11" s="396">
        <v>166</v>
      </c>
      <c r="P11" s="396">
        <v>854</v>
      </c>
      <c r="Q11" s="396">
        <v>477</v>
      </c>
      <c r="R11" s="396">
        <v>3119</v>
      </c>
      <c r="S11" s="396">
        <v>1082</v>
      </c>
      <c r="T11" s="396">
        <v>2274</v>
      </c>
      <c r="U11" s="396">
        <v>470</v>
      </c>
      <c r="V11" s="396">
        <v>25</v>
      </c>
      <c r="W11" s="396">
        <v>5</v>
      </c>
      <c r="X11" s="396">
        <v>2543</v>
      </c>
      <c r="Y11" s="396">
        <v>549</v>
      </c>
      <c r="Z11" s="396">
        <v>134</v>
      </c>
      <c r="AA11" s="396">
        <v>430</v>
      </c>
    </row>
    <row r="12" spans="1:40" s="117" customFormat="1" ht="18.649999999999999" customHeight="1">
      <c r="A12" s="420"/>
      <c r="B12" s="114" t="s">
        <v>58</v>
      </c>
      <c r="C12" s="396">
        <v>8278</v>
      </c>
      <c r="D12" s="396">
        <v>8223</v>
      </c>
      <c r="E12" s="396">
        <v>7</v>
      </c>
      <c r="F12" s="396">
        <v>7</v>
      </c>
      <c r="G12" s="396">
        <v>138</v>
      </c>
      <c r="H12" s="396">
        <v>58</v>
      </c>
      <c r="I12" s="396">
        <v>610</v>
      </c>
      <c r="J12" s="396">
        <v>377</v>
      </c>
      <c r="K12" s="396">
        <v>301</v>
      </c>
      <c r="L12" s="396">
        <v>152</v>
      </c>
      <c r="M12" s="396">
        <v>162</v>
      </c>
      <c r="N12" s="396">
        <v>16</v>
      </c>
      <c r="O12" s="396">
        <v>49</v>
      </c>
      <c r="P12" s="396">
        <v>515</v>
      </c>
      <c r="Q12" s="396">
        <v>245</v>
      </c>
      <c r="R12" s="396">
        <v>1941</v>
      </c>
      <c r="S12" s="396">
        <v>724</v>
      </c>
      <c r="T12" s="396">
        <v>1280</v>
      </c>
      <c r="U12" s="396">
        <v>289</v>
      </c>
      <c r="V12" s="396">
        <v>19</v>
      </c>
      <c r="W12" s="396">
        <v>4</v>
      </c>
      <c r="X12" s="396">
        <v>1091</v>
      </c>
      <c r="Y12" s="396">
        <v>189</v>
      </c>
      <c r="Z12" s="396">
        <v>49</v>
      </c>
      <c r="AA12" s="396">
        <v>55</v>
      </c>
    </row>
    <row r="13" spans="1:40" s="117" customFormat="1" ht="18.649999999999999" customHeight="1">
      <c r="A13" s="113" t="s">
        <v>476</v>
      </c>
      <c r="B13" s="114" t="s">
        <v>59</v>
      </c>
      <c r="C13" s="396">
        <v>7295</v>
      </c>
      <c r="D13" s="396">
        <v>6958</v>
      </c>
      <c r="E13" s="396">
        <v>4</v>
      </c>
      <c r="F13" s="396">
        <v>4</v>
      </c>
      <c r="G13" s="396">
        <v>95</v>
      </c>
      <c r="H13" s="396">
        <v>57</v>
      </c>
      <c r="I13" s="396">
        <v>716</v>
      </c>
      <c r="J13" s="396">
        <v>385</v>
      </c>
      <c r="K13" s="396">
        <v>275</v>
      </c>
      <c r="L13" s="396">
        <v>103</v>
      </c>
      <c r="M13" s="396">
        <v>147</v>
      </c>
      <c r="N13" s="396">
        <v>15</v>
      </c>
      <c r="O13" s="396">
        <v>123</v>
      </c>
      <c r="P13" s="396">
        <v>332</v>
      </c>
      <c r="Q13" s="396">
        <v>200</v>
      </c>
      <c r="R13" s="396">
        <v>1183</v>
      </c>
      <c r="S13" s="396">
        <v>376</v>
      </c>
      <c r="T13" s="396">
        <v>958</v>
      </c>
      <c r="U13" s="396">
        <v>163</v>
      </c>
      <c r="V13" s="396">
        <v>6</v>
      </c>
      <c r="W13" s="396">
        <v>1</v>
      </c>
      <c r="X13" s="396">
        <v>1383</v>
      </c>
      <c r="Y13" s="396">
        <v>351</v>
      </c>
      <c r="Z13" s="396">
        <v>81</v>
      </c>
      <c r="AA13" s="396">
        <v>337</v>
      </c>
    </row>
    <row r="14" spans="1:40" s="117" customFormat="1" ht="18.649999999999999" customHeight="1">
      <c r="A14" s="420"/>
      <c r="B14" s="114" t="s">
        <v>93</v>
      </c>
      <c r="C14" s="396">
        <v>15573</v>
      </c>
      <c r="D14" s="396">
        <v>15181</v>
      </c>
      <c r="E14" s="396">
        <v>11</v>
      </c>
      <c r="F14" s="396">
        <v>11</v>
      </c>
      <c r="G14" s="396">
        <v>233</v>
      </c>
      <c r="H14" s="396">
        <v>115</v>
      </c>
      <c r="I14" s="396">
        <v>1326</v>
      </c>
      <c r="J14" s="396">
        <v>762</v>
      </c>
      <c r="K14" s="396">
        <v>576</v>
      </c>
      <c r="L14" s="396">
        <v>255</v>
      </c>
      <c r="M14" s="396">
        <v>309</v>
      </c>
      <c r="N14" s="396">
        <v>31</v>
      </c>
      <c r="O14" s="396">
        <v>172</v>
      </c>
      <c r="P14" s="396">
        <v>847</v>
      </c>
      <c r="Q14" s="396">
        <v>445</v>
      </c>
      <c r="R14" s="396">
        <v>3124</v>
      </c>
      <c r="S14" s="396">
        <v>1100</v>
      </c>
      <c r="T14" s="396">
        <v>2238</v>
      </c>
      <c r="U14" s="396">
        <v>452</v>
      </c>
      <c r="V14" s="396">
        <v>25</v>
      </c>
      <c r="W14" s="396">
        <v>5</v>
      </c>
      <c r="X14" s="396">
        <v>2474</v>
      </c>
      <c r="Y14" s="396">
        <v>540</v>
      </c>
      <c r="Z14" s="396">
        <v>130</v>
      </c>
      <c r="AA14" s="112">
        <v>392</v>
      </c>
    </row>
    <row r="15" spans="1:40" s="117" customFormat="1" ht="18.649999999999999" customHeight="1">
      <c r="A15" s="420"/>
      <c r="B15" s="114" t="s">
        <v>58</v>
      </c>
      <c r="C15" s="396">
        <v>8263</v>
      </c>
      <c r="D15" s="396">
        <v>8217</v>
      </c>
      <c r="E15" s="396">
        <v>5</v>
      </c>
      <c r="F15" s="396">
        <v>7</v>
      </c>
      <c r="G15" s="396">
        <v>146</v>
      </c>
      <c r="H15" s="396">
        <v>62</v>
      </c>
      <c r="I15" s="396">
        <v>645</v>
      </c>
      <c r="J15" s="396">
        <v>390</v>
      </c>
      <c r="K15" s="396">
        <v>303</v>
      </c>
      <c r="L15" s="396">
        <v>156</v>
      </c>
      <c r="M15" s="396">
        <v>165</v>
      </c>
      <c r="N15" s="396">
        <v>18</v>
      </c>
      <c r="O15" s="396">
        <v>43</v>
      </c>
      <c r="P15" s="396">
        <v>516</v>
      </c>
      <c r="Q15" s="396">
        <v>239</v>
      </c>
      <c r="R15" s="396">
        <v>1939</v>
      </c>
      <c r="S15" s="396">
        <v>745</v>
      </c>
      <c r="T15" s="396">
        <v>1256</v>
      </c>
      <c r="U15" s="396">
        <v>289</v>
      </c>
      <c r="V15" s="396">
        <v>20</v>
      </c>
      <c r="W15" s="396">
        <v>4</v>
      </c>
      <c r="X15" s="396">
        <v>1041</v>
      </c>
      <c r="Y15" s="396">
        <v>185</v>
      </c>
      <c r="Z15" s="396">
        <v>43</v>
      </c>
      <c r="AA15" s="112">
        <v>46</v>
      </c>
    </row>
    <row r="16" spans="1:40" s="117" customFormat="1" ht="18.649999999999999" customHeight="1">
      <c r="A16" s="420" t="s">
        <v>501</v>
      </c>
      <c r="B16" s="114" t="s">
        <v>59</v>
      </c>
      <c r="C16" s="396">
        <v>7333</v>
      </c>
      <c r="D16" s="396">
        <v>7012</v>
      </c>
      <c r="E16" s="396">
        <v>4</v>
      </c>
      <c r="F16" s="396">
        <v>3</v>
      </c>
      <c r="G16" s="396">
        <v>106</v>
      </c>
      <c r="H16" s="396">
        <v>64</v>
      </c>
      <c r="I16" s="396">
        <v>760</v>
      </c>
      <c r="J16" s="396">
        <v>400</v>
      </c>
      <c r="K16" s="396">
        <v>282</v>
      </c>
      <c r="L16" s="396">
        <v>96</v>
      </c>
      <c r="M16" s="396">
        <v>154</v>
      </c>
      <c r="N16" s="396">
        <v>15</v>
      </c>
      <c r="O16" s="396">
        <v>126</v>
      </c>
      <c r="P16" s="396">
        <v>337</v>
      </c>
      <c r="Q16" s="396">
        <v>200</v>
      </c>
      <c r="R16" s="396">
        <v>1205</v>
      </c>
      <c r="S16" s="396">
        <v>381</v>
      </c>
      <c r="T16" s="396">
        <v>953</v>
      </c>
      <c r="U16" s="396">
        <v>160</v>
      </c>
      <c r="V16" s="396">
        <v>5</v>
      </c>
      <c r="W16" s="396">
        <v>1</v>
      </c>
      <c r="X16" s="396">
        <v>1338</v>
      </c>
      <c r="Y16" s="396">
        <v>341</v>
      </c>
      <c r="Z16" s="396">
        <v>81</v>
      </c>
      <c r="AA16" s="112">
        <v>321</v>
      </c>
    </row>
    <row r="17" spans="1:28" s="117" customFormat="1" ht="18.649999999999999" customHeight="1">
      <c r="A17" s="420"/>
      <c r="B17" s="114" t="s">
        <v>93</v>
      </c>
      <c r="C17" s="396">
        <v>15596</v>
      </c>
      <c r="D17" s="396">
        <v>15229</v>
      </c>
      <c r="E17" s="396">
        <v>9</v>
      </c>
      <c r="F17" s="396">
        <v>10</v>
      </c>
      <c r="G17" s="396">
        <v>252</v>
      </c>
      <c r="H17" s="396">
        <v>126</v>
      </c>
      <c r="I17" s="396">
        <v>1405</v>
      </c>
      <c r="J17" s="396">
        <v>790</v>
      </c>
      <c r="K17" s="396">
        <v>585</v>
      </c>
      <c r="L17" s="396">
        <v>252</v>
      </c>
      <c r="M17" s="396">
        <v>319</v>
      </c>
      <c r="N17" s="396">
        <v>33</v>
      </c>
      <c r="O17" s="396">
        <v>169</v>
      </c>
      <c r="P17" s="396">
        <v>853</v>
      </c>
      <c r="Q17" s="396">
        <v>439</v>
      </c>
      <c r="R17" s="396">
        <v>3144</v>
      </c>
      <c r="S17" s="396">
        <v>1126</v>
      </c>
      <c r="T17" s="396">
        <v>2209</v>
      </c>
      <c r="U17" s="396">
        <v>449</v>
      </c>
      <c r="V17" s="396">
        <v>25</v>
      </c>
      <c r="W17" s="396">
        <v>5</v>
      </c>
      <c r="X17" s="396">
        <v>2379</v>
      </c>
      <c r="Y17" s="396">
        <v>526</v>
      </c>
      <c r="Z17" s="396">
        <v>124</v>
      </c>
      <c r="AA17" s="112">
        <v>367</v>
      </c>
    </row>
    <row r="18" spans="1:28" s="117" customFormat="1" ht="18.649999999999999" customHeight="1">
      <c r="A18" s="420"/>
      <c r="B18" s="114" t="s">
        <v>58</v>
      </c>
      <c r="C18" s="396">
        <v>8190</v>
      </c>
      <c r="D18" s="396">
        <v>8147</v>
      </c>
      <c r="E18" s="396">
        <v>5</v>
      </c>
      <c r="F18" s="396">
        <v>9</v>
      </c>
      <c r="G18" s="396">
        <v>152</v>
      </c>
      <c r="H18" s="396">
        <v>61</v>
      </c>
      <c r="I18" s="396">
        <v>678</v>
      </c>
      <c r="J18" s="396">
        <v>392</v>
      </c>
      <c r="K18" s="396">
        <v>310</v>
      </c>
      <c r="L18" s="396">
        <v>158</v>
      </c>
      <c r="M18" s="396">
        <v>163</v>
      </c>
      <c r="N18" s="396">
        <v>19</v>
      </c>
      <c r="O18" s="396">
        <v>35</v>
      </c>
      <c r="P18" s="396">
        <v>515</v>
      </c>
      <c r="Q18" s="396">
        <v>244</v>
      </c>
      <c r="R18" s="396">
        <v>1941</v>
      </c>
      <c r="S18" s="396">
        <v>746</v>
      </c>
      <c r="T18" s="396">
        <v>1231</v>
      </c>
      <c r="U18" s="396">
        <v>285</v>
      </c>
      <c r="V18" s="396">
        <v>19</v>
      </c>
      <c r="W18" s="396">
        <v>4</v>
      </c>
      <c r="X18" s="396">
        <v>971</v>
      </c>
      <c r="Y18" s="396">
        <v>173</v>
      </c>
      <c r="Z18" s="396">
        <v>36</v>
      </c>
      <c r="AA18" s="112">
        <v>43</v>
      </c>
    </row>
    <row r="19" spans="1:28" s="117" customFormat="1" ht="18.649999999999999" customHeight="1">
      <c r="A19" s="420" t="s">
        <v>502</v>
      </c>
      <c r="B19" s="114" t="s">
        <v>59</v>
      </c>
      <c r="C19" s="396">
        <v>7323</v>
      </c>
      <c r="D19" s="396">
        <v>7025</v>
      </c>
      <c r="E19" s="396">
        <v>5</v>
      </c>
      <c r="F19" s="396">
        <v>3</v>
      </c>
      <c r="G19" s="396">
        <v>112</v>
      </c>
      <c r="H19" s="396">
        <v>61</v>
      </c>
      <c r="I19" s="396">
        <v>830</v>
      </c>
      <c r="J19" s="396">
        <v>393</v>
      </c>
      <c r="K19" s="396">
        <v>273</v>
      </c>
      <c r="L19" s="396">
        <v>103</v>
      </c>
      <c r="M19" s="396">
        <v>170</v>
      </c>
      <c r="N19" s="396">
        <v>14</v>
      </c>
      <c r="O19" s="396">
        <v>130</v>
      </c>
      <c r="P19" s="396">
        <v>345</v>
      </c>
      <c r="Q19" s="396">
        <v>181</v>
      </c>
      <c r="R19" s="396">
        <v>1194</v>
      </c>
      <c r="S19" s="396">
        <v>397</v>
      </c>
      <c r="T19" s="396">
        <v>955</v>
      </c>
      <c r="U19" s="396">
        <v>140</v>
      </c>
      <c r="V19" s="396">
        <v>5</v>
      </c>
      <c r="W19" s="396">
        <v>1</v>
      </c>
      <c r="X19" s="396">
        <v>1309</v>
      </c>
      <c r="Y19" s="396">
        <v>330</v>
      </c>
      <c r="Z19" s="396">
        <v>74</v>
      </c>
      <c r="AA19" s="112">
        <v>298</v>
      </c>
    </row>
    <row r="20" spans="1:28" s="117" customFormat="1" ht="18.649999999999999" customHeight="1">
      <c r="A20" s="420"/>
      <c r="B20" s="114" t="s">
        <v>93</v>
      </c>
      <c r="C20" s="396">
        <v>15513</v>
      </c>
      <c r="D20" s="396">
        <v>15172</v>
      </c>
      <c r="E20" s="396">
        <v>10</v>
      </c>
      <c r="F20" s="396">
        <v>12</v>
      </c>
      <c r="G20" s="396">
        <v>264</v>
      </c>
      <c r="H20" s="396">
        <v>122</v>
      </c>
      <c r="I20" s="396">
        <v>1508</v>
      </c>
      <c r="J20" s="396">
        <v>785</v>
      </c>
      <c r="K20" s="396">
        <v>583</v>
      </c>
      <c r="L20" s="396">
        <v>261</v>
      </c>
      <c r="M20" s="396">
        <v>333</v>
      </c>
      <c r="N20" s="396">
        <v>33</v>
      </c>
      <c r="O20" s="396">
        <v>165</v>
      </c>
      <c r="P20" s="396">
        <v>860</v>
      </c>
      <c r="Q20" s="396">
        <v>425</v>
      </c>
      <c r="R20" s="396">
        <v>3135</v>
      </c>
      <c r="S20" s="396">
        <v>1143</v>
      </c>
      <c r="T20" s="396">
        <v>2186</v>
      </c>
      <c r="U20" s="396">
        <v>425</v>
      </c>
      <c r="V20" s="396">
        <v>24</v>
      </c>
      <c r="W20" s="396">
        <v>5</v>
      </c>
      <c r="X20" s="396">
        <v>2280</v>
      </c>
      <c r="Y20" s="396">
        <v>503</v>
      </c>
      <c r="Z20" s="396">
        <v>110</v>
      </c>
      <c r="AA20" s="112">
        <v>341</v>
      </c>
    </row>
    <row r="21" spans="1:28" s="117" customFormat="1" ht="18.649999999999999" customHeight="1">
      <c r="A21" s="420"/>
      <c r="B21" s="114" t="s">
        <v>58</v>
      </c>
      <c r="C21" s="396">
        <v>8168</v>
      </c>
      <c r="D21" s="396">
        <v>8131</v>
      </c>
      <c r="E21" s="396">
        <v>5</v>
      </c>
      <c r="F21" s="396">
        <v>10</v>
      </c>
      <c r="G21" s="396">
        <v>160</v>
      </c>
      <c r="H21" s="396">
        <v>60</v>
      </c>
      <c r="I21" s="396">
        <v>705</v>
      </c>
      <c r="J21" s="396">
        <v>405</v>
      </c>
      <c r="K21" s="396">
        <v>307</v>
      </c>
      <c r="L21" s="396">
        <v>161</v>
      </c>
      <c r="M21" s="396">
        <v>166</v>
      </c>
      <c r="N21" s="396">
        <v>20</v>
      </c>
      <c r="O21" s="396">
        <v>38</v>
      </c>
      <c r="P21" s="396">
        <v>520</v>
      </c>
      <c r="Q21" s="396">
        <v>253</v>
      </c>
      <c r="R21" s="396">
        <v>1924</v>
      </c>
      <c r="S21" s="396">
        <v>749</v>
      </c>
      <c r="T21" s="396">
        <v>1236</v>
      </c>
      <c r="U21" s="396">
        <v>284</v>
      </c>
      <c r="V21" s="396">
        <v>18</v>
      </c>
      <c r="W21" s="396">
        <v>4</v>
      </c>
      <c r="X21" s="396">
        <v>906</v>
      </c>
      <c r="Y21" s="396">
        <v>166</v>
      </c>
      <c r="Z21" s="396">
        <v>34</v>
      </c>
      <c r="AA21" s="112">
        <v>37</v>
      </c>
    </row>
    <row r="22" spans="1:28" s="117" customFormat="1" ht="18.649999999999999" customHeight="1">
      <c r="A22" s="420" t="s">
        <v>517</v>
      </c>
      <c r="B22" s="114" t="s">
        <v>59</v>
      </c>
      <c r="C22" s="396">
        <v>7298</v>
      </c>
      <c r="D22" s="396">
        <v>7015</v>
      </c>
      <c r="E22" s="396">
        <v>5</v>
      </c>
      <c r="F22" s="396">
        <v>6</v>
      </c>
      <c r="G22" s="396">
        <v>125</v>
      </c>
      <c r="H22" s="396">
        <v>60</v>
      </c>
      <c r="I22" s="396">
        <v>874</v>
      </c>
      <c r="J22" s="396">
        <v>394</v>
      </c>
      <c r="K22" s="396">
        <v>271</v>
      </c>
      <c r="L22" s="396">
        <v>111</v>
      </c>
      <c r="M22" s="396">
        <v>168</v>
      </c>
      <c r="N22" s="396">
        <v>14</v>
      </c>
      <c r="O22" s="396">
        <v>122</v>
      </c>
      <c r="P22" s="396">
        <v>344</v>
      </c>
      <c r="Q22" s="396">
        <v>164</v>
      </c>
      <c r="R22" s="396">
        <v>1210</v>
      </c>
      <c r="S22" s="396">
        <v>393</v>
      </c>
      <c r="T22" s="396">
        <v>952</v>
      </c>
      <c r="U22" s="396">
        <v>144</v>
      </c>
      <c r="V22" s="396">
        <v>5</v>
      </c>
      <c r="W22" s="396">
        <v>1</v>
      </c>
      <c r="X22" s="396">
        <v>1267</v>
      </c>
      <c r="Y22" s="396">
        <v>314</v>
      </c>
      <c r="Z22" s="396">
        <v>71</v>
      </c>
      <c r="AA22" s="112">
        <v>283</v>
      </c>
    </row>
    <row r="23" spans="1:28" s="117" customFormat="1" ht="18.649999999999999" customHeight="1">
      <c r="A23" s="420"/>
      <c r="B23" s="114" t="s">
        <v>93</v>
      </c>
      <c r="C23" s="396">
        <v>15466</v>
      </c>
      <c r="D23" s="396">
        <v>15146</v>
      </c>
      <c r="E23" s="396">
        <v>10</v>
      </c>
      <c r="F23" s="396">
        <v>16</v>
      </c>
      <c r="G23" s="396">
        <v>285</v>
      </c>
      <c r="H23" s="396">
        <v>120</v>
      </c>
      <c r="I23" s="396">
        <v>1579</v>
      </c>
      <c r="J23" s="396">
        <v>799</v>
      </c>
      <c r="K23" s="396">
        <v>578</v>
      </c>
      <c r="L23" s="396">
        <v>272</v>
      </c>
      <c r="M23" s="396">
        <v>334</v>
      </c>
      <c r="N23" s="396">
        <v>34</v>
      </c>
      <c r="O23" s="396">
        <v>160</v>
      </c>
      <c r="P23" s="396">
        <v>864</v>
      </c>
      <c r="Q23" s="396">
        <v>417</v>
      </c>
      <c r="R23" s="396">
        <v>3134</v>
      </c>
      <c r="S23" s="396">
        <v>1142</v>
      </c>
      <c r="T23" s="396">
        <v>2188</v>
      </c>
      <c r="U23" s="396">
        <v>428</v>
      </c>
      <c r="V23" s="396">
        <v>23</v>
      </c>
      <c r="W23" s="396">
        <v>5</v>
      </c>
      <c r="X23" s="396">
        <v>2173</v>
      </c>
      <c r="Y23" s="396">
        <v>480</v>
      </c>
      <c r="Z23" s="396">
        <v>105</v>
      </c>
      <c r="AA23" s="112">
        <v>320</v>
      </c>
    </row>
    <row r="24" spans="1:28" s="117" customFormat="1" ht="18.649999999999999" customHeight="1">
      <c r="A24" s="420"/>
      <c r="B24" s="114" t="s">
        <v>58</v>
      </c>
      <c r="C24" s="396">
        <f>SUM(E24:AA24)</f>
        <v>8111</v>
      </c>
      <c r="D24" s="396">
        <f>SUM(E24:Z24)</f>
        <v>8078</v>
      </c>
      <c r="E24" s="396">
        <v>5</v>
      </c>
      <c r="F24" s="396">
        <v>12</v>
      </c>
      <c r="G24" s="396">
        <v>168</v>
      </c>
      <c r="H24" s="396">
        <v>64</v>
      </c>
      <c r="I24" s="396">
        <v>727</v>
      </c>
      <c r="J24" s="396">
        <v>421</v>
      </c>
      <c r="K24" s="396">
        <v>301</v>
      </c>
      <c r="L24" s="396">
        <v>167</v>
      </c>
      <c r="M24" s="396">
        <v>166</v>
      </c>
      <c r="N24" s="396">
        <v>20</v>
      </c>
      <c r="O24" s="396">
        <v>38</v>
      </c>
      <c r="P24" s="396">
        <v>499</v>
      </c>
      <c r="Q24" s="396">
        <v>256</v>
      </c>
      <c r="R24" s="396">
        <v>1912</v>
      </c>
      <c r="S24" s="396">
        <v>765</v>
      </c>
      <c r="T24" s="396">
        <v>1226</v>
      </c>
      <c r="U24" s="396">
        <v>267</v>
      </c>
      <c r="V24" s="396">
        <v>18</v>
      </c>
      <c r="W24" s="396">
        <v>4</v>
      </c>
      <c r="X24" s="396">
        <v>860</v>
      </c>
      <c r="Y24" s="396">
        <v>150</v>
      </c>
      <c r="Z24" s="396">
        <v>32</v>
      </c>
      <c r="AA24" s="443">
        <v>33</v>
      </c>
    </row>
    <row r="25" spans="1:28" s="117" customFormat="1" ht="18.649999999999999" customHeight="1">
      <c r="A25" s="113" t="s">
        <v>520</v>
      </c>
      <c r="B25" s="114" t="s">
        <v>59</v>
      </c>
      <c r="C25" s="396">
        <f>SUM(E25:AA25)</f>
        <v>7291</v>
      </c>
      <c r="D25" s="396">
        <f>SUM(E25:Z25)</f>
        <v>7031</v>
      </c>
      <c r="E25" s="396">
        <v>5</v>
      </c>
      <c r="F25" s="396">
        <v>6</v>
      </c>
      <c r="G25" s="396">
        <v>134</v>
      </c>
      <c r="H25" s="396">
        <v>66</v>
      </c>
      <c r="I25" s="396">
        <v>917</v>
      </c>
      <c r="J25" s="396">
        <v>394</v>
      </c>
      <c r="K25" s="396">
        <v>278</v>
      </c>
      <c r="L25" s="396">
        <v>116</v>
      </c>
      <c r="M25" s="396">
        <v>165</v>
      </c>
      <c r="N25" s="396">
        <v>14</v>
      </c>
      <c r="O25" s="396">
        <v>120</v>
      </c>
      <c r="P25" s="396">
        <v>343</v>
      </c>
      <c r="Q25" s="396">
        <v>150</v>
      </c>
      <c r="R25" s="396">
        <v>1217</v>
      </c>
      <c r="S25" s="396">
        <v>396</v>
      </c>
      <c r="T25" s="396">
        <v>938</v>
      </c>
      <c r="U25" s="396">
        <v>150</v>
      </c>
      <c r="V25" s="396">
        <v>6</v>
      </c>
      <c r="W25" s="396">
        <v>1</v>
      </c>
      <c r="X25" s="396">
        <v>1246</v>
      </c>
      <c r="Y25" s="396">
        <v>298</v>
      </c>
      <c r="Z25" s="396">
        <v>71</v>
      </c>
      <c r="AA25" s="443">
        <v>260</v>
      </c>
    </row>
    <row r="26" spans="1:28" s="117" customFormat="1" ht="18.649999999999999" customHeight="1">
      <c r="A26" s="420"/>
      <c r="B26" s="114" t="s">
        <v>93</v>
      </c>
      <c r="C26" s="396">
        <f>SUM(C24:C25)</f>
        <v>15402</v>
      </c>
      <c r="D26" s="396">
        <f t="shared" ref="D26:AA26" si="0">SUM(D24:D25)</f>
        <v>15109</v>
      </c>
      <c r="E26" s="396">
        <f t="shared" si="0"/>
        <v>10</v>
      </c>
      <c r="F26" s="396">
        <f t="shared" si="0"/>
        <v>18</v>
      </c>
      <c r="G26" s="396">
        <f t="shared" si="0"/>
        <v>302</v>
      </c>
      <c r="H26" s="396">
        <f t="shared" si="0"/>
        <v>130</v>
      </c>
      <c r="I26" s="396">
        <f t="shared" si="0"/>
        <v>1644</v>
      </c>
      <c r="J26" s="396">
        <f t="shared" si="0"/>
        <v>815</v>
      </c>
      <c r="K26" s="396">
        <f t="shared" si="0"/>
        <v>579</v>
      </c>
      <c r="L26" s="396">
        <f t="shared" si="0"/>
        <v>283</v>
      </c>
      <c r="M26" s="396">
        <f t="shared" si="0"/>
        <v>331</v>
      </c>
      <c r="N26" s="396">
        <f t="shared" si="0"/>
        <v>34</v>
      </c>
      <c r="O26" s="396">
        <f t="shared" si="0"/>
        <v>158</v>
      </c>
      <c r="P26" s="396">
        <f t="shared" si="0"/>
        <v>842</v>
      </c>
      <c r="Q26" s="396">
        <f t="shared" si="0"/>
        <v>406</v>
      </c>
      <c r="R26" s="396">
        <f t="shared" si="0"/>
        <v>3129</v>
      </c>
      <c r="S26" s="396">
        <f t="shared" si="0"/>
        <v>1161</v>
      </c>
      <c r="T26" s="396">
        <f t="shared" si="0"/>
        <v>2164</v>
      </c>
      <c r="U26" s="396">
        <f t="shared" si="0"/>
        <v>417</v>
      </c>
      <c r="V26" s="396">
        <f t="shared" si="0"/>
        <v>24</v>
      </c>
      <c r="W26" s="396">
        <f t="shared" si="0"/>
        <v>5</v>
      </c>
      <c r="X26" s="396">
        <f t="shared" si="0"/>
        <v>2106</v>
      </c>
      <c r="Y26" s="396">
        <f t="shared" si="0"/>
        <v>448</v>
      </c>
      <c r="Z26" s="396">
        <f t="shared" si="0"/>
        <v>103</v>
      </c>
      <c r="AA26" s="396">
        <f t="shared" si="0"/>
        <v>293</v>
      </c>
    </row>
    <row r="27" spans="1:28" s="117" customFormat="1" ht="18.649999999999999" customHeight="1">
      <c r="A27" s="420"/>
      <c r="B27" s="114" t="s">
        <v>58</v>
      </c>
      <c r="C27" s="396">
        <v>8056</v>
      </c>
      <c r="D27" s="396">
        <v>8026</v>
      </c>
      <c r="E27" s="396">
        <v>5</v>
      </c>
      <c r="F27" s="396">
        <v>12</v>
      </c>
      <c r="G27" s="396">
        <v>167</v>
      </c>
      <c r="H27" s="396">
        <v>68</v>
      </c>
      <c r="I27" s="396">
        <v>762</v>
      </c>
      <c r="J27" s="396">
        <v>426</v>
      </c>
      <c r="K27" s="396">
        <v>311</v>
      </c>
      <c r="L27" s="396">
        <v>167</v>
      </c>
      <c r="M27" s="396">
        <v>168</v>
      </c>
      <c r="N27" s="396">
        <v>21</v>
      </c>
      <c r="O27" s="398">
        <v>35</v>
      </c>
      <c r="P27" s="397">
        <v>489</v>
      </c>
      <c r="Q27" s="397">
        <v>246</v>
      </c>
      <c r="R27" s="397">
        <v>1910</v>
      </c>
      <c r="S27" s="397">
        <v>764</v>
      </c>
      <c r="T27" s="397">
        <v>1205</v>
      </c>
      <c r="U27" s="397">
        <v>269</v>
      </c>
      <c r="V27" s="398">
        <v>16</v>
      </c>
      <c r="W27" s="398">
        <v>4</v>
      </c>
      <c r="X27" s="397">
        <v>815</v>
      </c>
      <c r="Y27" s="397">
        <v>141</v>
      </c>
      <c r="Z27" s="398">
        <v>25</v>
      </c>
      <c r="AA27" s="397">
        <v>30</v>
      </c>
    </row>
    <row r="28" spans="1:28" s="117" customFormat="1" ht="18.649999999999999" customHeight="1">
      <c r="A28" s="113" t="s">
        <v>537</v>
      </c>
      <c r="B28" s="114" t="s">
        <v>59</v>
      </c>
      <c r="C28" s="396">
        <v>7262</v>
      </c>
      <c r="D28" s="396">
        <v>7015</v>
      </c>
      <c r="E28" s="396">
        <v>6</v>
      </c>
      <c r="F28" s="396">
        <v>6</v>
      </c>
      <c r="G28" s="396">
        <v>143</v>
      </c>
      <c r="H28" s="396">
        <v>68</v>
      </c>
      <c r="I28" s="396">
        <v>947</v>
      </c>
      <c r="J28" s="396">
        <v>384</v>
      </c>
      <c r="K28" s="396">
        <v>280</v>
      </c>
      <c r="L28" s="396">
        <v>116</v>
      </c>
      <c r="M28" s="396">
        <v>171</v>
      </c>
      <c r="N28" s="396">
        <v>16</v>
      </c>
      <c r="O28" s="397">
        <v>124</v>
      </c>
      <c r="P28" s="397">
        <v>341</v>
      </c>
      <c r="Q28" s="397">
        <v>147</v>
      </c>
      <c r="R28" s="397">
        <v>1237</v>
      </c>
      <c r="S28" s="397">
        <v>391</v>
      </c>
      <c r="T28" s="397">
        <v>944</v>
      </c>
      <c r="U28" s="397">
        <v>133</v>
      </c>
      <c r="V28" s="398">
        <v>6</v>
      </c>
      <c r="W28" s="398">
        <v>1</v>
      </c>
      <c r="X28" s="397">
        <v>1195</v>
      </c>
      <c r="Y28" s="397">
        <v>291</v>
      </c>
      <c r="Z28" s="398">
        <v>68</v>
      </c>
      <c r="AA28" s="397">
        <v>247</v>
      </c>
    </row>
    <row r="29" spans="1:28" s="117" customFormat="1" ht="18.649999999999999" customHeight="1">
      <c r="A29" s="420"/>
      <c r="B29" s="114" t="s">
        <v>93</v>
      </c>
      <c r="C29" s="396">
        <v>15318</v>
      </c>
      <c r="D29" s="396">
        <v>15041</v>
      </c>
      <c r="E29" s="396">
        <v>11</v>
      </c>
      <c r="F29" s="396">
        <v>18</v>
      </c>
      <c r="G29" s="396">
        <v>310</v>
      </c>
      <c r="H29" s="396">
        <v>136</v>
      </c>
      <c r="I29" s="396">
        <v>1709</v>
      </c>
      <c r="J29" s="396">
        <v>810</v>
      </c>
      <c r="K29" s="396">
        <v>591</v>
      </c>
      <c r="L29" s="396">
        <v>283</v>
      </c>
      <c r="M29" s="396">
        <v>339</v>
      </c>
      <c r="N29" s="396">
        <v>37</v>
      </c>
      <c r="O29" s="396">
        <v>159</v>
      </c>
      <c r="P29" s="396">
        <v>830</v>
      </c>
      <c r="Q29" s="396">
        <v>393</v>
      </c>
      <c r="R29" s="396">
        <v>3147</v>
      </c>
      <c r="S29" s="396">
        <v>1155</v>
      </c>
      <c r="T29" s="396">
        <v>2149</v>
      </c>
      <c r="U29" s="396">
        <v>402</v>
      </c>
      <c r="V29" s="396">
        <v>22</v>
      </c>
      <c r="W29" s="396">
        <v>5</v>
      </c>
      <c r="X29" s="396">
        <v>2010</v>
      </c>
      <c r="Y29" s="396">
        <v>432</v>
      </c>
      <c r="Z29" s="396">
        <v>93</v>
      </c>
      <c r="AA29" s="396">
        <v>277</v>
      </c>
    </row>
    <row r="30" spans="1:28" s="117" customFormat="1" ht="18.649999999999999" customHeight="1">
      <c r="A30" s="420"/>
      <c r="B30" s="114"/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U30" s="396"/>
      <c r="V30" s="396"/>
      <c r="W30" s="396"/>
      <c r="X30" s="396"/>
      <c r="Y30" s="396"/>
      <c r="Z30" s="396"/>
      <c r="AA30" s="396"/>
    </row>
    <row r="31" spans="1:28" s="117" customFormat="1" ht="18.649999999999999" customHeight="1">
      <c r="A31" s="420"/>
      <c r="B31" s="114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396"/>
      <c r="U31" s="396"/>
      <c r="V31" s="396"/>
      <c r="W31" s="396"/>
      <c r="X31" s="396"/>
      <c r="Y31" s="396"/>
      <c r="Z31" s="396"/>
      <c r="AA31" s="396"/>
    </row>
    <row r="32" spans="1:28" s="118" customFormat="1" ht="18.649999999999999" customHeight="1">
      <c r="A32" s="212"/>
      <c r="B32" s="213"/>
      <c r="C32" s="214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117"/>
    </row>
    <row r="33" spans="1:28" s="118" customFormat="1" ht="17.149999999999999" customHeight="1">
      <c r="A33" s="88" t="s">
        <v>417</v>
      </c>
      <c r="B33" s="116"/>
      <c r="C33" s="119"/>
      <c r="D33" s="119"/>
      <c r="E33" s="119"/>
      <c r="F33" s="119"/>
      <c r="G33" s="120"/>
      <c r="H33" s="120"/>
      <c r="I33" s="120"/>
      <c r="J33" s="120"/>
      <c r="K33" s="119"/>
      <c r="L33" s="119"/>
      <c r="M33" s="119"/>
      <c r="N33" s="119"/>
      <c r="O33" s="119"/>
      <c r="P33" s="121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7"/>
    </row>
    <row r="34" spans="1:28" ht="17.149999999999999" customHeight="1">
      <c r="A34" s="122"/>
      <c r="B34" s="123"/>
      <c r="C34" s="124"/>
      <c r="D34" s="124"/>
      <c r="E34" s="124"/>
      <c r="F34" s="124"/>
      <c r="G34" s="125"/>
      <c r="H34" s="125"/>
      <c r="I34" s="125"/>
      <c r="J34" s="125"/>
      <c r="K34" s="124"/>
      <c r="L34" s="124"/>
      <c r="M34" s="124"/>
      <c r="N34" s="124"/>
      <c r="O34" s="124"/>
      <c r="P34" s="126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</row>
    <row r="35" spans="1:28" ht="17.149999999999999" customHeight="1">
      <c r="A35" s="122"/>
      <c r="B35" s="123"/>
      <c r="C35" s="124"/>
      <c r="D35" s="124"/>
      <c r="E35" s="124"/>
      <c r="F35" s="124"/>
      <c r="G35" s="125"/>
      <c r="H35" s="125"/>
      <c r="I35" s="125"/>
      <c r="J35" s="125"/>
      <c r="K35" s="124"/>
      <c r="L35" s="124"/>
      <c r="M35" s="124"/>
      <c r="N35" s="124"/>
      <c r="O35" s="124"/>
      <c r="P35" s="126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</row>
    <row r="36" spans="1:28" ht="19.899999999999999" customHeight="1">
      <c r="A36" s="122"/>
      <c r="B36" s="123"/>
      <c r="C36" s="124"/>
      <c r="D36" s="124"/>
      <c r="E36" s="124"/>
      <c r="F36" s="124"/>
      <c r="G36" s="125"/>
      <c r="H36" s="125"/>
      <c r="I36" s="125"/>
      <c r="J36" s="125"/>
      <c r="K36" s="124"/>
      <c r="L36" s="124"/>
      <c r="M36" s="124"/>
      <c r="N36" s="124"/>
      <c r="O36" s="124"/>
      <c r="P36" s="126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</row>
    <row r="37" spans="1:28" ht="19.899999999999999" customHeight="1">
      <c r="G37" s="92"/>
      <c r="H37" s="92"/>
      <c r="I37" s="92"/>
      <c r="J37" s="92"/>
      <c r="M37" s="92"/>
    </row>
    <row r="38" spans="1:28" ht="19.899999999999999" customHeight="1">
      <c r="G38" s="92"/>
      <c r="H38" s="92"/>
      <c r="I38" s="92"/>
      <c r="J38" s="92"/>
      <c r="M38" s="92"/>
    </row>
    <row r="39" spans="1:28" ht="19.899999999999999" customHeight="1">
      <c r="G39" s="92"/>
      <c r="H39" s="92"/>
      <c r="I39" s="92"/>
      <c r="J39" s="92"/>
      <c r="M39" s="92"/>
    </row>
    <row r="40" spans="1:28" ht="19.899999999999999" customHeight="1">
      <c r="G40" s="92"/>
      <c r="H40" s="92"/>
      <c r="I40" s="92"/>
      <c r="J40" s="92"/>
      <c r="M40" s="92"/>
    </row>
    <row r="41" spans="1:28" ht="19.899999999999999" customHeight="1">
      <c r="G41" s="92"/>
      <c r="H41" s="92"/>
      <c r="I41" s="92"/>
      <c r="J41" s="92"/>
      <c r="M41" s="92"/>
    </row>
    <row r="42" spans="1:28" ht="19.899999999999999" customHeight="1">
      <c r="G42" s="92"/>
      <c r="H42" s="92"/>
      <c r="I42" s="92"/>
      <c r="J42" s="92"/>
      <c r="M42" s="92"/>
    </row>
    <row r="43" spans="1:28" ht="19.899999999999999" customHeight="1">
      <c r="G43" s="92"/>
      <c r="H43" s="92"/>
      <c r="I43" s="92"/>
      <c r="J43" s="92"/>
      <c r="M43" s="92"/>
    </row>
    <row r="44" spans="1:28" ht="19.899999999999999" customHeight="1">
      <c r="G44" s="92"/>
      <c r="H44" s="92"/>
      <c r="I44" s="92"/>
      <c r="J44" s="92"/>
      <c r="M44" s="92"/>
    </row>
    <row r="45" spans="1:28" ht="19.899999999999999" customHeight="1">
      <c r="G45" s="92"/>
      <c r="H45" s="92"/>
      <c r="I45" s="92"/>
      <c r="J45" s="92"/>
      <c r="M45" s="92"/>
    </row>
    <row r="46" spans="1:28" ht="19.899999999999999" customHeight="1">
      <c r="G46" s="92"/>
      <c r="H46" s="92"/>
      <c r="I46" s="92"/>
      <c r="J46" s="92"/>
      <c r="M46" s="92"/>
    </row>
    <row r="47" spans="1:28" ht="19.899999999999999" customHeight="1">
      <c r="G47" s="92"/>
      <c r="H47" s="92"/>
      <c r="I47" s="92"/>
      <c r="J47" s="92"/>
      <c r="M47" s="92"/>
    </row>
    <row r="48" spans="1:28" ht="19.899999999999999" customHeight="1">
      <c r="G48" s="92"/>
      <c r="H48" s="92"/>
      <c r="I48" s="92"/>
      <c r="J48" s="92"/>
      <c r="M48" s="92"/>
    </row>
    <row r="49" spans="7:13" ht="19.899999999999999" customHeight="1">
      <c r="G49" s="92"/>
      <c r="H49" s="92"/>
      <c r="I49" s="92"/>
      <c r="J49" s="92"/>
      <c r="M49" s="92"/>
    </row>
    <row r="50" spans="7:13" ht="19.899999999999999" customHeight="1">
      <c r="G50" s="92"/>
      <c r="H50" s="92"/>
      <c r="I50" s="92"/>
      <c r="J50" s="92"/>
      <c r="M50" s="92"/>
    </row>
    <row r="51" spans="7:13" ht="19.899999999999999" customHeight="1">
      <c r="G51" s="92"/>
      <c r="H51" s="92"/>
      <c r="I51" s="92"/>
      <c r="J51" s="92"/>
      <c r="M51" s="92"/>
    </row>
    <row r="52" spans="7:13" ht="19.899999999999999" customHeight="1">
      <c r="G52" s="92"/>
      <c r="H52" s="92"/>
      <c r="I52" s="92"/>
      <c r="J52" s="92"/>
      <c r="M52" s="92"/>
    </row>
    <row r="53" spans="7:13" ht="19.899999999999999" customHeight="1">
      <c r="G53" s="92"/>
      <c r="H53" s="92"/>
      <c r="I53" s="92"/>
      <c r="J53" s="92"/>
      <c r="M53" s="92"/>
    </row>
    <row r="54" spans="7:13" ht="19.899999999999999" customHeight="1">
      <c r="G54" s="92"/>
      <c r="H54" s="92"/>
      <c r="I54" s="92"/>
      <c r="J54" s="92"/>
      <c r="M54" s="92"/>
    </row>
    <row r="55" spans="7:13" ht="19.899999999999999" customHeight="1">
      <c r="G55" s="92"/>
      <c r="H55" s="92"/>
      <c r="I55" s="92"/>
      <c r="J55" s="92"/>
      <c r="M55" s="92"/>
    </row>
    <row r="56" spans="7:13" ht="19.899999999999999" customHeight="1">
      <c r="G56" s="92"/>
      <c r="H56" s="92"/>
      <c r="I56" s="92"/>
      <c r="J56" s="92"/>
      <c r="M56" s="92"/>
    </row>
    <row r="57" spans="7:13" ht="19.899999999999999" customHeight="1">
      <c r="G57" s="92"/>
      <c r="H57" s="92"/>
      <c r="I57" s="92"/>
      <c r="J57" s="92"/>
      <c r="M57" s="92"/>
    </row>
    <row r="58" spans="7:13" ht="19.899999999999999" customHeight="1">
      <c r="G58" s="92"/>
      <c r="H58" s="92"/>
      <c r="I58" s="92"/>
      <c r="J58" s="92"/>
      <c r="M58" s="92"/>
    </row>
    <row r="59" spans="7:13" ht="19.899999999999999" customHeight="1">
      <c r="G59" s="92"/>
      <c r="H59" s="92"/>
      <c r="I59" s="92"/>
      <c r="J59" s="92"/>
      <c r="M59" s="92"/>
    </row>
    <row r="60" spans="7:13" ht="19.899999999999999" customHeight="1">
      <c r="G60" s="92"/>
      <c r="H60" s="92"/>
      <c r="I60" s="92"/>
      <c r="J60" s="92"/>
      <c r="M60" s="92"/>
    </row>
    <row r="61" spans="7:13" ht="19.899999999999999" customHeight="1">
      <c r="G61" s="92"/>
      <c r="H61" s="92"/>
      <c r="I61" s="92"/>
      <c r="J61" s="92"/>
      <c r="M61" s="92"/>
    </row>
    <row r="62" spans="7:13" ht="19.899999999999999" customHeight="1">
      <c r="G62" s="92"/>
      <c r="H62" s="92"/>
      <c r="I62" s="92"/>
      <c r="J62" s="92"/>
      <c r="M62" s="92"/>
    </row>
    <row r="63" spans="7:13" ht="19.899999999999999" customHeight="1">
      <c r="G63" s="92"/>
      <c r="H63" s="92"/>
      <c r="I63" s="92"/>
      <c r="J63" s="92"/>
      <c r="M63" s="92"/>
    </row>
    <row r="64" spans="7:13" ht="19.899999999999999" customHeight="1">
      <c r="G64" s="92"/>
      <c r="H64" s="92"/>
      <c r="I64" s="92"/>
      <c r="J64" s="92"/>
      <c r="M64" s="92"/>
    </row>
    <row r="65" spans="7:13" ht="19.899999999999999" customHeight="1">
      <c r="G65" s="92"/>
      <c r="H65" s="92"/>
      <c r="I65" s="92"/>
      <c r="J65" s="92"/>
      <c r="M65" s="92"/>
    </row>
    <row r="66" spans="7:13" ht="19.899999999999999" customHeight="1">
      <c r="G66" s="92"/>
      <c r="H66" s="92"/>
      <c r="I66" s="92"/>
      <c r="J66" s="92"/>
      <c r="M66" s="92"/>
    </row>
    <row r="67" spans="7:13" ht="19.899999999999999" customHeight="1">
      <c r="G67" s="92"/>
      <c r="H67" s="92"/>
      <c r="I67" s="92"/>
      <c r="J67" s="92"/>
      <c r="M67" s="92"/>
    </row>
    <row r="68" spans="7:13" ht="19.899999999999999" customHeight="1">
      <c r="G68" s="92"/>
      <c r="H68" s="92"/>
      <c r="I68" s="92"/>
      <c r="J68" s="92"/>
      <c r="M68" s="92"/>
    </row>
    <row r="69" spans="7:13" ht="19.899999999999999" customHeight="1">
      <c r="G69" s="92"/>
      <c r="H69" s="92"/>
      <c r="I69" s="92"/>
      <c r="J69" s="92"/>
      <c r="M69" s="92"/>
    </row>
    <row r="70" spans="7:13" ht="19.899999999999999" customHeight="1">
      <c r="G70" s="92"/>
      <c r="H70" s="92"/>
      <c r="I70" s="92"/>
      <c r="J70" s="92"/>
      <c r="M70" s="92"/>
    </row>
    <row r="71" spans="7:13" ht="19.899999999999999" customHeight="1">
      <c r="G71" s="92"/>
      <c r="H71" s="92"/>
      <c r="I71" s="92"/>
      <c r="J71" s="92"/>
      <c r="M71" s="92"/>
    </row>
    <row r="72" spans="7:13" ht="19.899999999999999" customHeight="1">
      <c r="G72" s="92"/>
      <c r="H72" s="92"/>
      <c r="I72" s="92"/>
      <c r="J72" s="92"/>
      <c r="M72" s="92"/>
    </row>
    <row r="73" spans="7:13" ht="19.899999999999999" customHeight="1">
      <c r="G73" s="92"/>
      <c r="H73" s="92"/>
      <c r="I73" s="92"/>
      <c r="J73" s="92"/>
      <c r="M73" s="92"/>
    </row>
    <row r="74" spans="7:13" ht="19.899999999999999" customHeight="1">
      <c r="G74" s="92"/>
      <c r="H74" s="92"/>
      <c r="I74" s="92"/>
      <c r="J74" s="92"/>
      <c r="M74" s="92"/>
    </row>
    <row r="75" spans="7:13" ht="19.899999999999999" customHeight="1">
      <c r="G75" s="92"/>
      <c r="H75" s="92"/>
      <c r="I75" s="92"/>
      <c r="J75" s="92"/>
      <c r="M75" s="92"/>
    </row>
    <row r="76" spans="7:13" ht="19.899999999999999" customHeight="1">
      <c r="G76" s="92"/>
      <c r="H76" s="92"/>
      <c r="I76" s="92"/>
      <c r="J76" s="92"/>
      <c r="M76" s="92"/>
    </row>
    <row r="77" spans="7:13" ht="19.899999999999999" customHeight="1">
      <c r="G77" s="92"/>
      <c r="H77" s="92"/>
      <c r="I77" s="92"/>
      <c r="J77" s="92"/>
      <c r="M77" s="92"/>
    </row>
    <row r="78" spans="7:13" ht="19.899999999999999" customHeight="1">
      <c r="G78" s="92"/>
      <c r="H78" s="92"/>
      <c r="I78" s="92"/>
      <c r="J78" s="92"/>
      <c r="M78" s="92"/>
    </row>
    <row r="79" spans="7:13" ht="19.899999999999999" customHeight="1">
      <c r="G79" s="92"/>
      <c r="H79" s="92"/>
      <c r="I79" s="92"/>
      <c r="J79" s="92"/>
      <c r="M79" s="92"/>
    </row>
    <row r="80" spans="7:13" ht="19.899999999999999" customHeight="1">
      <c r="G80" s="92"/>
      <c r="H80" s="92"/>
      <c r="I80" s="92"/>
      <c r="J80" s="92"/>
      <c r="M80" s="92"/>
    </row>
    <row r="81" spans="7:13" ht="19.899999999999999" customHeight="1">
      <c r="G81" s="92"/>
      <c r="H81" s="92"/>
      <c r="I81" s="92"/>
      <c r="J81" s="92"/>
      <c r="M81" s="92"/>
    </row>
    <row r="82" spans="7:13" ht="19.899999999999999" customHeight="1">
      <c r="G82" s="92"/>
      <c r="H82" s="92"/>
      <c r="I82" s="92"/>
      <c r="J82" s="92"/>
      <c r="M82" s="92"/>
    </row>
    <row r="83" spans="7:13" ht="19.899999999999999" customHeight="1">
      <c r="G83" s="92"/>
      <c r="H83" s="92"/>
      <c r="I83" s="92"/>
      <c r="J83" s="92"/>
      <c r="M83" s="92"/>
    </row>
    <row r="84" spans="7:13" ht="19.899999999999999" customHeight="1">
      <c r="G84" s="92"/>
      <c r="H84" s="92"/>
      <c r="I84" s="92"/>
      <c r="J84" s="92"/>
      <c r="M84" s="92"/>
    </row>
    <row r="85" spans="7:13" ht="19.899999999999999" customHeight="1">
      <c r="G85" s="92"/>
      <c r="H85" s="92"/>
      <c r="I85" s="92"/>
      <c r="J85" s="92"/>
      <c r="M85" s="92"/>
    </row>
    <row r="86" spans="7:13" ht="19.899999999999999" customHeight="1">
      <c r="G86" s="92"/>
      <c r="H86" s="92"/>
      <c r="I86" s="92"/>
      <c r="J86" s="92"/>
      <c r="M86" s="92"/>
    </row>
  </sheetData>
  <mergeCells count="31">
    <mergeCell ref="A2:G2"/>
    <mergeCell ref="C4:C6"/>
    <mergeCell ref="A6:B8"/>
    <mergeCell ref="K5:O5"/>
    <mergeCell ref="O2:U2"/>
    <mergeCell ref="D7:D8"/>
    <mergeCell ref="A4:B5"/>
    <mergeCell ref="P6:Q6"/>
    <mergeCell ref="G5:H6"/>
    <mergeCell ref="T5:U5"/>
    <mergeCell ref="C7:C8"/>
    <mergeCell ref="D5:D6"/>
    <mergeCell ref="I5:J5"/>
    <mergeCell ref="R6:S6"/>
    <mergeCell ref="T6:U6"/>
    <mergeCell ref="E5:F6"/>
    <mergeCell ref="AA7:AA8"/>
    <mergeCell ref="D4:Z4"/>
    <mergeCell ref="M7:N7"/>
    <mergeCell ref="V6:W6"/>
    <mergeCell ref="R5:S5"/>
    <mergeCell ref="Z7:Z8"/>
    <mergeCell ref="I6:J6"/>
    <mergeCell ref="X5:Y5"/>
    <mergeCell ref="P5:Q5"/>
    <mergeCell ref="M6:O6"/>
    <mergeCell ref="AA4:AA6"/>
    <mergeCell ref="K6:L6"/>
    <mergeCell ref="Z5:Z6"/>
    <mergeCell ref="X6:Y6"/>
    <mergeCell ref="V5:W5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V67"/>
  <sheetViews>
    <sheetView topLeftCell="C1" workbookViewId="0">
      <pane ySplit="6" topLeftCell="A16" activePane="bottomLeft" state="frozen"/>
      <selection pane="bottomLeft" activeCell="I1" sqref="I1"/>
    </sheetView>
  </sheetViews>
  <sheetFormatPr defaultColWidth="8.08984375" defaultRowHeight="19.899999999999999" customHeight="1"/>
  <cols>
    <col min="1" max="1" width="11.08984375" style="87" customWidth="1"/>
    <col min="2" max="3" width="10.26953125" style="87" customWidth="1"/>
    <col min="4" max="4" width="10.26953125" style="127" customWidth="1"/>
    <col min="5" max="12" width="10.26953125" style="87" customWidth="1"/>
    <col min="13" max="14" width="10.26953125" style="128" customWidth="1"/>
    <col min="15" max="16" width="10.26953125" style="87" customWidth="1"/>
    <col min="17" max="16384" width="8.08984375" style="87"/>
  </cols>
  <sheetData>
    <row r="1" spans="1:20" s="130" customFormat="1" ht="20.149999999999999" customHeight="1">
      <c r="B1" s="129"/>
      <c r="D1" s="131"/>
      <c r="H1" s="132" t="s">
        <v>370</v>
      </c>
      <c r="I1" s="519" t="s">
        <v>371</v>
      </c>
      <c r="M1" s="129"/>
      <c r="N1" s="129"/>
    </row>
    <row r="2" spans="1:20" s="134" customFormat="1" ht="22" customHeight="1">
      <c r="A2" s="750" t="s">
        <v>116</v>
      </c>
      <c r="B2" s="750"/>
      <c r="C2" s="750"/>
      <c r="D2" s="750"/>
      <c r="E2" s="750"/>
      <c r="F2" s="750"/>
      <c r="G2" s="750"/>
      <c r="H2" s="750"/>
      <c r="I2" s="751" t="s">
        <v>151</v>
      </c>
      <c r="J2" s="751"/>
      <c r="K2" s="751"/>
      <c r="L2" s="751"/>
      <c r="M2" s="751"/>
      <c r="N2" s="751"/>
      <c r="O2" s="751"/>
      <c r="P2" s="751"/>
      <c r="Q2" s="133"/>
      <c r="R2" s="133"/>
      <c r="S2" s="133"/>
      <c r="T2" s="133"/>
    </row>
    <row r="3" spans="1:20" s="136" customFormat="1" ht="20.149999999999999" customHeight="1">
      <c r="A3" s="291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135"/>
      <c r="R3" s="135"/>
      <c r="S3" s="135"/>
      <c r="T3" s="135"/>
    </row>
    <row r="4" spans="1:20" s="136" customFormat="1" ht="20.149999999999999" customHeight="1">
      <c r="A4" s="137" t="s">
        <v>2</v>
      </c>
      <c r="B4" s="137"/>
      <c r="C4" s="137"/>
      <c r="D4" s="138"/>
      <c r="E4" s="137"/>
      <c r="F4" s="137"/>
      <c r="G4" s="137"/>
      <c r="H4" s="137"/>
      <c r="I4" s="137"/>
      <c r="J4" s="137"/>
      <c r="K4" s="137"/>
      <c r="L4" s="137"/>
      <c r="M4" s="752" t="s">
        <v>117</v>
      </c>
      <c r="N4" s="752"/>
      <c r="O4" s="752"/>
      <c r="P4" s="752"/>
      <c r="Q4" s="135"/>
      <c r="R4" s="135"/>
      <c r="S4" s="135"/>
      <c r="T4" s="135"/>
    </row>
    <row r="5" spans="1:20" s="140" customFormat="1" ht="25" customHeight="1">
      <c r="A5" s="181" t="s">
        <v>118</v>
      </c>
      <c r="B5" s="753" t="s">
        <v>119</v>
      </c>
      <c r="C5" s="753"/>
      <c r="D5" s="753"/>
      <c r="E5" s="754" t="s">
        <v>391</v>
      </c>
      <c r="F5" s="754"/>
      <c r="G5" s="754"/>
      <c r="H5" s="755" t="s">
        <v>388</v>
      </c>
      <c r="I5" s="755"/>
      <c r="J5" s="755"/>
      <c r="K5" s="756" t="s">
        <v>389</v>
      </c>
      <c r="L5" s="756"/>
      <c r="M5" s="756"/>
      <c r="N5" s="756" t="s">
        <v>390</v>
      </c>
      <c r="O5" s="756"/>
      <c r="P5" s="756"/>
      <c r="Q5" s="139"/>
      <c r="R5" s="139"/>
      <c r="S5" s="139"/>
      <c r="T5" s="139"/>
    </row>
    <row r="6" spans="1:20" s="52" customFormat="1" ht="25" customHeight="1">
      <c r="A6" s="182" t="s">
        <v>124</v>
      </c>
      <c r="B6" s="274" t="s">
        <v>273</v>
      </c>
      <c r="C6" s="275" t="s">
        <v>384</v>
      </c>
      <c r="D6" s="142" t="s">
        <v>385</v>
      </c>
      <c r="E6" s="143" t="s">
        <v>386</v>
      </c>
      <c r="F6" s="141" t="s">
        <v>127</v>
      </c>
      <c r="G6" s="144" t="s">
        <v>125</v>
      </c>
      <c r="H6" s="141" t="s">
        <v>387</v>
      </c>
      <c r="I6" s="142" t="s">
        <v>384</v>
      </c>
      <c r="J6" s="142" t="s">
        <v>125</v>
      </c>
      <c r="K6" s="143" t="s">
        <v>126</v>
      </c>
      <c r="L6" s="141" t="s">
        <v>127</v>
      </c>
      <c r="M6" s="143" t="s">
        <v>125</v>
      </c>
      <c r="N6" s="143" t="s">
        <v>126</v>
      </c>
      <c r="O6" s="141" t="s">
        <v>127</v>
      </c>
      <c r="P6" s="145" t="s">
        <v>125</v>
      </c>
      <c r="Q6" s="146"/>
      <c r="R6" s="146"/>
      <c r="S6" s="146"/>
      <c r="T6" s="146"/>
    </row>
    <row r="7" spans="1:20" ht="37" customHeight="1">
      <c r="A7" s="45" t="s">
        <v>394</v>
      </c>
      <c r="B7" s="147">
        <v>17700</v>
      </c>
      <c r="C7" s="147">
        <v>9411</v>
      </c>
      <c r="D7" s="148">
        <v>8289</v>
      </c>
      <c r="E7" s="147">
        <v>7548</v>
      </c>
      <c r="F7" s="147">
        <v>4446</v>
      </c>
      <c r="G7" s="147">
        <v>3102</v>
      </c>
      <c r="H7" s="147">
        <v>6715</v>
      </c>
      <c r="I7" s="147">
        <v>3644</v>
      </c>
      <c r="J7" s="147">
        <v>3071</v>
      </c>
      <c r="K7" s="147">
        <v>1849</v>
      </c>
      <c r="L7" s="147">
        <v>998</v>
      </c>
      <c r="M7" s="147">
        <v>851</v>
      </c>
      <c r="N7" s="147">
        <v>1588</v>
      </c>
      <c r="O7" s="147">
        <v>323</v>
      </c>
      <c r="P7" s="147">
        <v>1265</v>
      </c>
    </row>
    <row r="8" spans="1:20" ht="37" customHeight="1">
      <c r="A8" s="45" t="s">
        <v>422</v>
      </c>
      <c r="B8" s="147">
        <v>17507</v>
      </c>
      <c r="C8" s="147">
        <v>9278</v>
      </c>
      <c r="D8" s="148">
        <v>8229</v>
      </c>
      <c r="E8" s="147">
        <v>7405</v>
      </c>
      <c r="F8" s="147">
        <v>4348</v>
      </c>
      <c r="G8" s="147">
        <v>3057</v>
      </c>
      <c r="H8" s="147">
        <v>6630</v>
      </c>
      <c r="I8" s="147">
        <v>3594</v>
      </c>
      <c r="J8" s="147">
        <v>3036</v>
      </c>
      <c r="K8" s="147">
        <v>1892</v>
      </c>
      <c r="L8" s="147">
        <v>1019</v>
      </c>
      <c r="M8" s="147">
        <v>873</v>
      </c>
      <c r="N8" s="147">
        <v>1580</v>
      </c>
      <c r="O8" s="147">
        <v>317</v>
      </c>
      <c r="P8" s="147">
        <v>1263</v>
      </c>
    </row>
    <row r="9" spans="1:20" ht="37" customHeight="1">
      <c r="A9" s="45" t="s">
        <v>475</v>
      </c>
      <c r="B9" s="147">
        <v>17443</v>
      </c>
      <c r="C9" s="147">
        <v>9225</v>
      </c>
      <c r="D9" s="148">
        <v>8218</v>
      </c>
      <c r="E9" s="147">
        <v>7350</v>
      </c>
      <c r="F9" s="147">
        <v>4292</v>
      </c>
      <c r="G9" s="147">
        <v>3058</v>
      </c>
      <c r="H9" s="147">
        <v>6606</v>
      </c>
      <c r="I9" s="147">
        <v>3575</v>
      </c>
      <c r="J9" s="147">
        <v>3031</v>
      </c>
      <c r="K9" s="147">
        <v>1930</v>
      </c>
      <c r="L9" s="147">
        <v>1047</v>
      </c>
      <c r="M9" s="147">
        <v>883</v>
      </c>
      <c r="N9" s="147">
        <v>1557</v>
      </c>
      <c r="O9" s="147">
        <v>311</v>
      </c>
      <c r="P9" s="147">
        <v>1246</v>
      </c>
    </row>
    <row r="10" spans="1:20" ht="37" customHeight="1">
      <c r="A10" s="45" t="s">
        <v>485</v>
      </c>
      <c r="B10" s="147">
        <v>17399</v>
      </c>
      <c r="C10" s="147">
        <v>9180</v>
      </c>
      <c r="D10" s="148">
        <v>8219</v>
      </c>
      <c r="E10" s="147">
        <v>7293</v>
      </c>
      <c r="F10" s="147">
        <v>4244</v>
      </c>
      <c r="G10" s="147">
        <v>3049</v>
      </c>
      <c r="H10" s="147">
        <v>6585</v>
      </c>
      <c r="I10" s="147">
        <v>3565</v>
      </c>
      <c r="J10" s="147">
        <v>3020</v>
      </c>
      <c r="K10" s="147">
        <v>1977</v>
      </c>
      <c r="L10" s="147">
        <v>1065</v>
      </c>
      <c r="M10" s="147">
        <v>912</v>
      </c>
      <c r="N10" s="147">
        <v>1544</v>
      </c>
      <c r="O10" s="147">
        <v>306</v>
      </c>
      <c r="P10" s="147">
        <v>1238</v>
      </c>
    </row>
    <row r="11" spans="1:20" ht="37" customHeight="1">
      <c r="A11" s="45" t="s">
        <v>504</v>
      </c>
      <c r="B11" s="147">
        <v>17269</v>
      </c>
      <c r="C11" s="147">
        <v>9101</v>
      </c>
      <c r="D11" s="148">
        <v>8168</v>
      </c>
      <c r="E11" s="147">
        <v>7211</v>
      </c>
      <c r="F11" s="147">
        <v>4184</v>
      </c>
      <c r="G11" s="147">
        <v>3027</v>
      </c>
      <c r="H11" s="147">
        <v>6519</v>
      </c>
      <c r="I11" s="147">
        <v>3542</v>
      </c>
      <c r="J11" s="147">
        <v>2977</v>
      </c>
      <c r="K11" s="147">
        <v>2012</v>
      </c>
      <c r="L11" s="147">
        <v>1082</v>
      </c>
      <c r="M11" s="147">
        <v>930</v>
      </c>
      <c r="N11" s="147">
        <v>1527</v>
      </c>
      <c r="O11" s="147">
        <v>293</v>
      </c>
      <c r="P11" s="147">
        <v>1234</v>
      </c>
    </row>
    <row r="12" spans="1:20" ht="37" customHeight="1">
      <c r="A12" s="45" t="s">
        <v>515</v>
      </c>
      <c r="B12" s="147">
        <v>17132</v>
      </c>
      <c r="C12" s="147">
        <v>9019</v>
      </c>
      <c r="D12" s="148">
        <v>8113</v>
      </c>
      <c r="E12" s="147">
        <v>7080</v>
      </c>
      <c r="F12" s="147">
        <v>4098</v>
      </c>
      <c r="G12" s="147">
        <v>2982</v>
      </c>
      <c r="H12" s="147">
        <v>6433</v>
      </c>
      <c r="I12" s="147">
        <v>3499</v>
      </c>
      <c r="J12" s="147">
        <v>2934</v>
      </c>
      <c r="K12" s="147">
        <v>2067</v>
      </c>
      <c r="L12" s="147">
        <v>1130</v>
      </c>
      <c r="M12" s="147">
        <v>937</v>
      </c>
      <c r="N12" s="147">
        <v>1552</v>
      </c>
      <c r="O12" s="147">
        <v>292</v>
      </c>
      <c r="P12" s="147">
        <v>1260</v>
      </c>
    </row>
    <row r="13" spans="1:20" ht="37" customHeight="1">
      <c r="A13" s="45" t="s">
        <v>521</v>
      </c>
      <c r="B13" s="147">
        <f>SUM(C13:D13)</f>
        <v>16961</v>
      </c>
      <c r="C13" s="147">
        <v>8914</v>
      </c>
      <c r="D13" s="148">
        <v>8047</v>
      </c>
      <c r="E13" s="147">
        <f>SUM(F13:G13)</f>
        <v>6958</v>
      </c>
      <c r="F13" s="147">
        <v>4045</v>
      </c>
      <c r="G13" s="147">
        <v>2913</v>
      </c>
      <c r="H13" s="147">
        <f>SUM(I13:J13)</f>
        <v>6330</v>
      </c>
      <c r="I13" s="147">
        <v>3435</v>
      </c>
      <c r="J13" s="147">
        <v>2895</v>
      </c>
      <c r="K13" s="147">
        <f>SUM(L13:M13)</f>
        <v>2115</v>
      </c>
      <c r="L13" s="147">
        <v>1147</v>
      </c>
      <c r="M13" s="147">
        <v>968</v>
      </c>
      <c r="N13" s="147">
        <f>SUM(O13:P13)</f>
        <v>1558</v>
      </c>
      <c r="O13" s="147">
        <v>287</v>
      </c>
      <c r="P13" s="147">
        <v>1271</v>
      </c>
    </row>
    <row r="14" spans="1:20" ht="37" customHeight="1">
      <c r="A14" s="45" t="s">
        <v>538</v>
      </c>
      <c r="B14" s="147">
        <f>SUM(C14:D14)</f>
        <v>16833</v>
      </c>
      <c r="C14" s="147">
        <v>8839</v>
      </c>
      <c r="D14" s="148">
        <v>7994</v>
      </c>
      <c r="E14" s="147">
        <f>SUM(F14:G14)</f>
        <v>6836</v>
      </c>
      <c r="F14" s="147">
        <v>3979</v>
      </c>
      <c r="G14" s="147">
        <v>2857</v>
      </c>
      <c r="H14" s="147">
        <f>SUM(I14:J14)</f>
        <v>6297</v>
      </c>
      <c r="I14" s="147">
        <v>3402</v>
      </c>
      <c r="J14" s="147">
        <v>2895</v>
      </c>
      <c r="K14" s="147">
        <f>SUM(L14:M14)</f>
        <v>2156</v>
      </c>
      <c r="L14" s="147">
        <v>1176</v>
      </c>
      <c r="M14" s="147">
        <v>980</v>
      </c>
      <c r="N14" s="147">
        <f>SUM(O14:P14)</f>
        <v>1544</v>
      </c>
      <c r="O14" s="147">
        <v>282</v>
      </c>
      <c r="P14" s="147">
        <v>1262</v>
      </c>
    </row>
    <row r="15" spans="1:20" ht="37" customHeight="1">
      <c r="A15" s="149"/>
      <c r="B15" s="147"/>
      <c r="C15" s="147"/>
      <c r="D15" s="148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</row>
    <row r="16" spans="1:20" ht="37" customHeight="1">
      <c r="A16" s="149"/>
      <c r="B16" s="147"/>
      <c r="C16" s="147"/>
      <c r="D16" s="148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</row>
    <row r="17" spans="1:256" ht="37" customHeight="1">
      <c r="A17" s="149"/>
      <c r="B17" s="147"/>
      <c r="C17" s="147"/>
      <c r="D17" s="148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256" ht="54.65" customHeight="1">
      <c r="A18" s="149"/>
      <c r="B18" s="147"/>
      <c r="C18" s="147"/>
      <c r="D18" s="148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</row>
    <row r="19" spans="1:256" ht="37" customHeight="1">
      <c r="A19" s="150"/>
      <c r="B19" s="151"/>
      <c r="C19" s="151"/>
      <c r="D19" s="152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1:256" ht="20.5" customHeight="1">
      <c r="A20" s="88" t="s">
        <v>417</v>
      </c>
      <c r="B20" s="153"/>
      <c r="C20" s="153"/>
      <c r="D20" s="154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256" ht="30" customHeight="1">
      <c r="A21" s="156"/>
      <c r="B21"/>
      <c r="C21"/>
      <c r="D21" s="86"/>
      <c r="E21"/>
      <c r="F21"/>
      <c r="G21"/>
      <c r="H21"/>
      <c r="I21"/>
      <c r="J21"/>
      <c r="K21"/>
      <c r="L21"/>
      <c r="M21"/>
      <c r="N21"/>
      <c r="O21"/>
      <c r="P21"/>
    </row>
    <row r="22" spans="1:256" s="155" customFormat="1" ht="21" customHeight="1">
      <c r="A22" s="53"/>
      <c r="B22"/>
      <c r="C22"/>
      <c r="D22" s="86"/>
      <c r="E22"/>
      <c r="F22"/>
      <c r="G22"/>
      <c r="H22"/>
      <c r="I22"/>
      <c r="J22"/>
      <c r="K22"/>
      <c r="L22"/>
      <c r="M22"/>
      <c r="N22"/>
      <c r="O22"/>
      <c r="P22"/>
    </row>
    <row r="23" spans="1:256" ht="19.899999999999999" customHeight="1">
      <c r="A23" s="53"/>
      <c r="B23"/>
      <c r="C23"/>
      <c r="D23" s="86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9.899999999999999" customHeight="1">
      <c r="A24" s="53"/>
      <c r="B24"/>
      <c r="C24"/>
      <c r="D24" s="86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9.899999999999999" customHeight="1">
      <c r="A25" s="53"/>
      <c r="B25"/>
      <c r="C25"/>
      <c r="D25" s="86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9.899999999999999" customHeight="1">
      <c r="A26" s="53"/>
      <c r="B26"/>
      <c r="C26"/>
      <c r="D26" s="8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9.899999999999999" customHeight="1">
      <c r="A27" s="53"/>
      <c r="B27"/>
      <c r="C27"/>
      <c r="D27" s="86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9.899999999999999" customHeight="1">
      <c r="A28" s="53"/>
      <c r="B28"/>
      <c r="C28"/>
      <c r="D28" s="86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9.899999999999999" customHeight="1">
      <c r="A29" s="53"/>
      <c r="B29"/>
      <c r="C29"/>
      <c r="D29" s="86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9.899999999999999" customHeight="1">
      <c r="A30" s="53"/>
      <c r="B30"/>
      <c r="C30"/>
      <c r="D30" s="86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9.899999999999999" customHeight="1">
      <c r="A31" s="53"/>
      <c r="B31"/>
      <c r="C31"/>
      <c r="D31" s="86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9.899999999999999" customHeight="1">
      <c r="A32" s="53"/>
      <c r="B32"/>
      <c r="C32"/>
      <c r="D32" s="86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19.899999999999999" customHeight="1">
      <c r="A33" s="53"/>
      <c r="B33"/>
      <c r="C33"/>
      <c r="D33" s="86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19.899999999999999" customHeight="1">
      <c r="A34" s="53"/>
      <c r="B34"/>
      <c r="C34"/>
      <c r="D34" s="86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9.899999999999999" customHeight="1">
      <c r="A35" s="53"/>
      <c r="B35"/>
      <c r="C35"/>
      <c r="D35" s="86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9.899999999999999" customHeight="1">
      <c r="A36" s="53"/>
      <c r="B36"/>
      <c r="C36"/>
      <c r="D36" s="8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9.899999999999999" customHeight="1">
      <c r="A37" s="53"/>
      <c r="B37"/>
      <c r="C37"/>
      <c r="D37" s="86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9.899999999999999" customHeight="1">
      <c r="A38" s="53"/>
      <c r="B38"/>
      <c r="C38"/>
      <c r="D38" s="86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19.899999999999999" customHeight="1">
      <c r="A39" s="53"/>
      <c r="B39"/>
      <c r="C39"/>
      <c r="D39" s="86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9.899999999999999" customHeight="1">
      <c r="A40" s="53"/>
      <c r="B40"/>
      <c r="C40"/>
      <c r="D40" s="86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ht="19.899999999999999" customHeight="1">
      <c r="A41" s="53"/>
      <c r="B41"/>
      <c r="C41"/>
      <c r="D41" s="86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ht="19.899999999999999" customHeight="1">
      <c r="A42" s="53"/>
      <c r="B42"/>
      <c r="C42"/>
      <c r="D42" s="86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ht="19.899999999999999" customHeight="1">
      <c r="A43" s="53"/>
      <c r="B43"/>
      <c r="C43"/>
      <c r="D43" s="86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ht="19.899999999999999" customHeight="1">
      <c r="A44" s="53"/>
      <c r="B44"/>
      <c r="C44"/>
      <c r="D44" s="86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ht="19.899999999999999" customHeight="1">
      <c r="A45" s="53"/>
      <c r="B45"/>
      <c r="C45"/>
      <c r="D45" s="86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ht="19.899999999999999" customHeight="1">
      <c r="A46" s="53"/>
      <c r="B46"/>
      <c r="C46"/>
      <c r="D46" s="8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9.899999999999999" customHeight="1">
      <c r="A47" s="53"/>
      <c r="B47"/>
      <c r="C47"/>
      <c r="D47" s="86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9.899999999999999" customHeight="1">
      <c r="A48" s="53"/>
      <c r="B48"/>
      <c r="C48"/>
      <c r="D48" s="86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ht="19.899999999999999" customHeight="1">
      <c r="A49" s="53"/>
      <c r="B49"/>
      <c r="C49"/>
      <c r="D49" s="86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ht="19.899999999999999" customHeight="1">
      <c r="A50" s="53"/>
      <c r="B50"/>
      <c r="C50"/>
      <c r="D50" s="86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ht="19.899999999999999" customHeight="1">
      <c r="A51" s="53"/>
      <c r="B51"/>
      <c r="C51"/>
      <c r="D51" s="86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 ht="19.899999999999999" customHeight="1">
      <c r="A52" s="53"/>
      <c r="B52"/>
      <c r="C52"/>
      <c r="D52" s="86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 ht="19.899999999999999" customHeight="1">
      <c r="A53" s="53"/>
      <c r="B53"/>
      <c r="C53"/>
      <c r="D53" s="86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 ht="19.899999999999999" customHeight="1">
      <c r="A54" s="53"/>
      <c r="B54"/>
      <c r="C54"/>
      <c r="D54" s="86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ht="19.899999999999999" customHeight="1">
      <c r="A55" s="53"/>
      <c r="B55"/>
      <c r="C55"/>
      <c r="D55" s="86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ht="19.899999999999999" customHeight="1">
      <c r="A56" s="53"/>
      <c r="B56"/>
      <c r="C56"/>
      <c r="D56" s="8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ht="19.899999999999999" customHeight="1">
      <c r="A57" s="53"/>
      <c r="B57"/>
      <c r="C57"/>
      <c r="D57" s="86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ht="19.899999999999999" customHeight="1">
      <c r="A58" s="53"/>
      <c r="B58"/>
      <c r="C58"/>
      <c r="D58" s="86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ht="19.899999999999999" customHeight="1">
      <c r="A59" s="53"/>
      <c r="B59"/>
      <c r="C59"/>
      <c r="D59" s="86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ht="19.899999999999999" customHeight="1">
      <c r="A60" s="53"/>
      <c r="B60"/>
      <c r="C60"/>
      <c r="D60" s="86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ht="19.899999999999999" customHeight="1">
      <c r="A61" s="53"/>
      <c r="B61"/>
      <c r="C61"/>
      <c r="D61" s="86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ht="19.899999999999999" customHeight="1">
      <c r="A62" s="53"/>
      <c r="B62"/>
      <c r="C62"/>
      <c r="D62" s="86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ht="19.899999999999999" customHeight="1">
      <c r="A63" s="53"/>
      <c r="B63"/>
      <c r="C63"/>
      <c r="D63" s="86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ht="19.899999999999999" customHeight="1">
      <c r="A64" s="53"/>
      <c r="B64"/>
      <c r="C64"/>
      <c r="D64" s="86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ht="19.899999999999999" customHeight="1">
      <c r="A65" s="53"/>
      <c r="B65"/>
      <c r="C65"/>
      <c r="D65" s="86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ht="19.899999999999999" customHeight="1"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ht="19.899999999999999" customHeight="1"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</sheetData>
  <mergeCells count="8">
    <mergeCell ref="A2:H2"/>
    <mergeCell ref="I2:P2"/>
    <mergeCell ref="M4:P4"/>
    <mergeCell ref="B5:D5"/>
    <mergeCell ref="E5:G5"/>
    <mergeCell ref="H5:J5"/>
    <mergeCell ref="K5:M5"/>
    <mergeCell ref="N5:P5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X137"/>
  <sheetViews>
    <sheetView topLeftCell="C1" zoomScaleNormal="100" workbookViewId="0">
      <pane ySplit="5" topLeftCell="A20" activePane="bottomLeft" state="frozen"/>
      <selection pane="bottomLeft" activeCell="M1" sqref="M1"/>
    </sheetView>
  </sheetViews>
  <sheetFormatPr defaultColWidth="9.453125" defaultRowHeight="19.899999999999999" customHeight="1"/>
  <cols>
    <col min="1" max="1" width="11.453125" style="140" customWidth="1"/>
    <col min="2" max="2" width="11.6328125" style="140" customWidth="1"/>
    <col min="3" max="3" width="6.36328125" style="87" customWidth="1"/>
    <col min="4" max="8" width="6.36328125" style="371" customWidth="1"/>
    <col min="9" max="9" width="6.36328125" style="372" customWidth="1"/>
    <col min="10" max="10" width="6.36328125" style="373" customWidth="1"/>
    <col min="11" max="11" width="6.36328125" style="374" customWidth="1"/>
    <col min="12" max="24" width="6.36328125" style="371" customWidth="1"/>
    <col min="25" max="25" width="14.6328125" style="87" customWidth="1"/>
    <col min="26" max="16384" width="9.453125" style="87"/>
  </cols>
  <sheetData>
    <row r="1" spans="1:102" s="135" customFormat="1" ht="16" customHeight="1">
      <c r="B1" s="157"/>
      <c r="D1" s="146"/>
      <c r="E1" s="146"/>
      <c r="F1" s="146"/>
      <c r="G1" s="146"/>
      <c r="H1" s="146"/>
      <c r="I1" s="367"/>
      <c r="J1" s="368"/>
      <c r="K1" s="139"/>
      <c r="L1" s="132" t="s">
        <v>372</v>
      </c>
      <c r="M1" s="792" t="s">
        <v>373</v>
      </c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1:102" s="134" customFormat="1" ht="27" customHeight="1">
      <c r="A2" s="757" t="s">
        <v>128</v>
      </c>
      <c r="B2" s="757"/>
      <c r="C2" s="757"/>
      <c r="D2" s="757"/>
      <c r="E2" s="757"/>
      <c r="F2" s="757"/>
      <c r="G2" s="757"/>
      <c r="H2" s="757"/>
      <c r="I2" s="757"/>
      <c r="J2" s="757"/>
      <c r="K2" s="750" t="s">
        <v>152</v>
      </c>
      <c r="L2" s="750"/>
      <c r="M2" s="750"/>
      <c r="N2" s="750"/>
      <c r="O2" s="750"/>
      <c r="P2" s="750"/>
      <c r="Q2" s="750"/>
      <c r="R2" s="750"/>
      <c r="S2" s="750"/>
      <c r="T2" s="750"/>
      <c r="U2" s="750"/>
      <c r="V2" s="750"/>
      <c r="W2" s="750"/>
      <c r="X2" s="750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 s="133"/>
    </row>
    <row r="3" spans="1:102" s="136" customFormat="1" ht="27" customHeight="1">
      <c r="A3" s="139"/>
      <c r="B3" s="139"/>
      <c r="C3" s="157"/>
      <c r="D3" s="139"/>
      <c r="E3" s="139"/>
      <c r="F3" s="139"/>
      <c r="G3" s="139"/>
      <c r="H3" s="139"/>
      <c r="I3" s="368"/>
      <c r="J3" s="368"/>
      <c r="K3" s="139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 s="135"/>
    </row>
    <row r="4" spans="1:102" s="136" customFormat="1" ht="27" customHeight="1" thickBot="1">
      <c r="A4" s="158" t="s">
        <v>2</v>
      </c>
      <c r="B4" s="159"/>
      <c r="C4" s="137"/>
      <c r="D4" s="159"/>
      <c r="E4" s="159"/>
      <c r="F4" s="159"/>
      <c r="G4" s="159"/>
      <c r="H4" s="159"/>
      <c r="I4" s="369"/>
      <c r="J4" s="369"/>
      <c r="K4" s="139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758" t="s">
        <v>285</v>
      </c>
      <c r="X4" s="758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 s="135"/>
    </row>
    <row r="5" spans="1:102" s="139" customFormat="1" ht="64.150000000000006" customHeight="1" thickBot="1">
      <c r="A5" s="160" t="s">
        <v>404</v>
      </c>
      <c r="B5" s="384" t="s">
        <v>405</v>
      </c>
      <c r="C5" s="160" t="s">
        <v>129</v>
      </c>
      <c r="D5" s="160" t="s">
        <v>130</v>
      </c>
      <c r="E5" s="160" t="s">
        <v>131</v>
      </c>
      <c r="F5" s="160" t="s">
        <v>132</v>
      </c>
      <c r="G5" s="160" t="s">
        <v>133</v>
      </c>
      <c r="H5" s="160" t="s">
        <v>134</v>
      </c>
      <c r="I5" s="161" t="s">
        <v>135</v>
      </c>
      <c r="J5" s="162" t="s">
        <v>136</v>
      </c>
      <c r="K5" s="161" t="s">
        <v>137</v>
      </c>
      <c r="L5" s="161" t="s">
        <v>138</v>
      </c>
      <c r="M5" s="161" t="s">
        <v>139</v>
      </c>
      <c r="N5" s="161" t="s">
        <v>279</v>
      </c>
      <c r="O5" s="161" t="s">
        <v>140</v>
      </c>
      <c r="P5" s="161" t="s">
        <v>141</v>
      </c>
      <c r="Q5" s="161" t="s">
        <v>142</v>
      </c>
      <c r="R5" s="161" t="s">
        <v>143</v>
      </c>
      <c r="S5" s="161" t="s">
        <v>144</v>
      </c>
      <c r="T5" s="161" t="s">
        <v>280</v>
      </c>
      <c r="U5" s="161" t="s">
        <v>281</v>
      </c>
      <c r="V5" s="161" t="s">
        <v>282</v>
      </c>
      <c r="W5" s="161" t="s">
        <v>283</v>
      </c>
      <c r="X5" s="282" t="s">
        <v>284</v>
      </c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</row>
    <row r="6" spans="1:102" s="194" customFormat="1" ht="24" customHeight="1">
      <c r="A6" s="433"/>
      <c r="B6" s="195" t="s">
        <v>505</v>
      </c>
      <c r="C6" s="283">
        <v>6610</v>
      </c>
      <c r="D6" s="375">
        <v>323</v>
      </c>
      <c r="E6" s="375">
        <v>328</v>
      </c>
      <c r="F6" s="375">
        <v>310</v>
      </c>
      <c r="G6" s="375">
        <v>473</v>
      </c>
      <c r="H6" s="375">
        <v>568</v>
      </c>
      <c r="I6" s="376">
        <v>549</v>
      </c>
      <c r="J6" s="376">
        <v>459</v>
      </c>
      <c r="K6" s="375">
        <v>495</v>
      </c>
      <c r="L6" s="375">
        <v>441</v>
      </c>
      <c r="M6" s="375">
        <v>449</v>
      </c>
      <c r="N6" s="375">
        <v>549</v>
      </c>
      <c r="O6" s="375">
        <v>493</v>
      </c>
      <c r="P6" s="375">
        <v>424</v>
      </c>
      <c r="Q6" s="375">
        <v>303</v>
      </c>
      <c r="R6" s="375">
        <v>176</v>
      </c>
      <c r="S6" s="375">
        <v>132</v>
      </c>
      <c r="T6" s="375">
        <v>71</v>
      </c>
      <c r="U6" s="375">
        <v>43</v>
      </c>
      <c r="V6" s="281">
        <v>16</v>
      </c>
      <c r="W6" s="281">
        <v>8</v>
      </c>
      <c r="X6" s="281">
        <v>0</v>
      </c>
      <c r="Y6" s="276"/>
      <c r="Z6" s="276"/>
      <c r="AA6" s="276"/>
      <c r="AB6" s="276"/>
      <c r="AC6" s="276"/>
    </row>
    <row r="7" spans="1:102" s="194" customFormat="1" ht="24" customHeight="1">
      <c r="A7" s="433"/>
      <c r="B7" s="195" t="s">
        <v>506</v>
      </c>
      <c r="C7" s="283">
        <v>3342</v>
      </c>
      <c r="D7" s="375">
        <v>168</v>
      </c>
      <c r="E7" s="375">
        <v>153</v>
      </c>
      <c r="F7" s="375">
        <v>164</v>
      </c>
      <c r="G7" s="375">
        <v>239</v>
      </c>
      <c r="H7" s="375">
        <v>302</v>
      </c>
      <c r="I7" s="376">
        <v>298</v>
      </c>
      <c r="J7" s="376">
        <v>243</v>
      </c>
      <c r="K7" s="375">
        <v>271</v>
      </c>
      <c r="L7" s="375">
        <v>241</v>
      </c>
      <c r="M7" s="375">
        <v>232</v>
      </c>
      <c r="N7" s="375">
        <v>275</v>
      </c>
      <c r="O7" s="375">
        <v>234</v>
      </c>
      <c r="P7" s="375">
        <v>201</v>
      </c>
      <c r="Q7" s="375">
        <v>142</v>
      </c>
      <c r="R7" s="375">
        <v>91</v>
      </c>
      <c r="S7" s="375">
        <v>43</v>
      </c>
      <c r="T7" s="375">
        <v>27</v>
      </c>
      <c r="U7" s="375">
        <v>12</v>
      </c>
      <c r="V7" s="281">
        <v>2</v>
      </c>
      <c r="W7" s="281">
        <v>4</v>
      </c>
      <c r="X7" s="281">
        <v>0</v>
      </c>
      <c r="Y7" s="276"/>
      <c r="Z7" s="276"/>
      <c r="AA7" s="276"/>
      <c r="AB7" s="276"/>
      <c r="AC7" s="276"/>
    </row>
    <row r="8" spans="1:102" s="194" customFormat="1" ht="24" customHeight="1">
      <c r="A8" s="433"/>
      <c r="B8" s="195" t="s">
        <v>507</v>
      </c>
      <c r="C8" s="283">
        <v>3103</v>
      </c>
      <c r="D8" s="375">
        <v>150</v>
      </c>
      <c r="E8" s="375">
        <v>139</v>
      </c>
      <c r="F8" s="375">
        <v>149</v>
      </c>
      <c r="G8" s="375">
        <v>206</v>
      </c>
      <c r="H8" s="375">
        <v>275</v>
      </c>
      <c r="I8" s="376">
        <v>269</v>
      </c>
      <c r="J8" s="376">
        <v>222</v>
      </c>
      <c r="K8" s="375">
        <v>257</v>
      </c>
      <c r="L8" s="375">
        <v>226</v>
      </c>
      <c r="M8" s="375">
        <v>215</v>
      </c>
      <c r="N8" s="375">
        <v>264</v>
      </c>
      <c r="O8" s="375">
        <v>221</v>
      </c>
      <c r="P8" s="375">
        <v>196</v>
      </c>
      <c r="Q8" s="375">
        <v>139</v>
      </c>
      <c r="R8" s="375">
        <v>90</v>
      </c>
      <c r="S8" s="375">
        <v>42</v>
      </c>
      <c r="T8" s="375">
        <v>26</v>
      </c>
      <c r="U8" s="375">
        <v>11</v>
      </c>
      <c r="V8" s="281">
        <v>2</v>
      </c>
      <c r="W8" s="281">
        <v>4</v>
      </c>
      <c r="X8" s="281">
        <v>0</v>
      </c>
      <c r="Y8" s="276"/>
      <c r="Z8" s="276"/>
      <c r="AA8" s="276"/>
      <c r="AB8" s="276"/>
      <c r="AC8" s="276"/>
    </row>
    <row r="9" spans="1:102" s="194" customFormat="1" ht="24" customHeight="1">
      <c r="A9" s="433" t="s">
        <v>522</v>
      </c>
      <c r="B9" s="195" t="s">
        <v>508</v>
      </c>
      <c r="C9" s="283">
        <v>239</v>
      </c>
      <c r="D9" s="375">
        <v>18</v>
      </c>
      <c r="E9" s="375">
        <v>14</v>
      </c>
      <c r="F9" s="375">
        <v>15</v>
      </c>
      <c r="G9" s="375">
        <v>33</v>
      </c>
      <c r="H9" s="375">
        <v>27</v>
      </c>
      <c r="I9" s="376">
        <v>29</v>
      </c>
      <c r="J9" s="376">
        <v>21</v>
      </c>
      <c r="K9" s="375">
        <v>14</v>
      </c>
      <c r="L9" s="375">
        <v>15</v>
      </c>
      <c r="M9" s="375">
        <v>17</v>
      </c>
      <c r="N9" s="375">
        <v>11</v>
      </c>
      <c r="O9" s="375">
        <v>13</v>
      </c>
      <c r="P9" s="375">
        <v>5</v>
      </c>
      <c r="Q9" s="375">
        <v>3</v>
      </c>
      <c r="R9" s="375">
        <v>1</v>
      </c>
      <c r="S9" s="375">
        <v>1</v>
      </c>
      <c r="T9" s="375">
        <v>1</v>
      </c>
      <c r="U9" s="375">
        <v>1</v>
      </c>
      <c r="V9" s="281">
        <v>0</v>
      </c>
      <c r="W9" s="281">
        <v>0</v>
      </c>
      <c r="X9" s="281">
        <v>0</v>
      </c>
      <c r="Y9" s="276"/>
      <c r="Z9" s="276"/>
      <c r="AA9" s="276"/>
      <c r="AB9" s="276"/>
      <c r="AC9" s="276"/>
    </row>
    <row r="10" spans="1:102" s="194" customFormat="1" ht="24" customHeight="1">
      <c r="A10" s="433"/>
      <c r="B10" s="195" t="s">
        <v>509</v>
      </c>
      <c r="C10" s="283">
        <v>3268</v>
      </c>
      <c r="D10" s="375">
        <v>155</v>
      </c>
      <c r="E10" s="375">
        <v>175</v>
      </c>
      <c r="F10" s="375">
        <v>146</v>
      </c>
      <c r="G10" s="375">
        <v>234</v>
      </c>
      <c r="H10" s="375">
        <v>266</v>
      </c>
      <c r="I10" s="376">
        <v>251</v>
      </c>
      <c r="J10" s="376">
        <v>216</v>
      </c>
      <c r="K10" s="375">
        <v>224</v>
      </c>
      <c r="L10" s="375">
        <v>200</v>
      </c>
      <c r="M10" s="375">
        <v>217</v>
      </c>
      <c r="N10" s="375">
        <v>274</v>
      </c>
      <c r="O10" s="375">
        <v>259</v>
      </c>
      <c r="P10" s="375">
        <v>223</v>
      </c>
      <c r="Q10" s="375">
        <v>161</v>
      </c>
      <c r="R10" s="375">
        <v>85</v>
      </c>
      <c r="S10" s="375">
        <v>89</v>
      </c>
      <c r="T10" s="375">
        <v>44</v>
      </c>
      <c r="U10" s="375">
        <v>31</v>
      </c>
      <c r="V10" s="281">
        <v>14</v>
      </c>
      <c r="W10" s="281">
        <v>4</v>
      </c>
      <c r="X10" s="281">
        <v>0</v>
      </c>
      <c r="Y10" s="276"/>
      <c r="Z10" s="276"/>
      <c r="AA10" s="276"/>
      <c r="AB10" s="276"/>
      <c r="AC10" s="276"/>
    </row>
    <row r="11" spans="1:102" s="194" customFormat="1" ht="24" customHeight="1">
      <c r="A11" s="433"/>
      <c r="B11" s="195" t="s">
        <v>510</v>
      </c>
      <c r="C11" s="283">
        <v>2949</v>
      </c>
      <c r="D11" s="375">
        <v>132</v>
      </c>
      <c r="E11" s="375">
        <v>158</v>
      </c>
      <c r="F11" s="375">
        <v>134</v>
      </c>
      <c r="G11" s="375">
        <v>206</v>
      </c>
      <c r="H11" s="375">
        <v>241</v>
      </c>
      <c r="I11" s="376">
        <v>235</v>
      </c>
      <c r="J11" s="376">
        <v>192</v>
      </c>
      <c r="K11" s="375">
        <v>193</v>
      </c>
      <c r="L11" s="375">
        <v>169</v>
      </c>
      <c r="M11" s="375">
        <v>196</v>
      </c>
      <c r="N11" s="375">
        <v>247</v>
      </c>
      <c r="O11" s="375">
        <v>240</v>
      </c>
      <c r="P11" s="375">
        <v>203</v>
      </c>
      <c r="Q11" s="375">
        <v>148</v>
      </c>
      <c r="R11" s="375">
        <v>81</v>
      </c>
      <c r="S11" s="375">
        <v>86</v>
      </c>
      <c r="T11" s="375">
        <v>40</v>
      </c>
      <c r="U11" s="375">
        <v>31</v>
      </c>
      <c r="V11" s="281">
        <v>13</v>
      </c>
      <c r="W11" s="281">
        <v>4</v>
      </c>
      <c r="X11" s="281">
        <v>0</v>
      </c>
      <c r="Y11" s="276"/>
      <c r="Z11" s="276"/>
      <c r="AA11" s="276"/>
      <c r="AB11" s="276"/>
      <c r="AC11" s="276"/>
    </row>
    <row r="12" spans="1:102" s="194" customFormat="1" ht="24" customHeight="1">
      <c r="A12" s="433"/>
      <c r="B12" s="195" t="s">
        <v>511</v>
      </c>
      <c r="C12" s="283">
        <v>319</v>
      </c>
      <c r="D12" s="375">
        <v>23</v>
      </c>
      <c r="E12" s="375">
        <v>17</v>
      </c>
      <c r="F12" s="375">
        <v>12</v>
      </c>
      <c r="G12" s="375">
        <v>28</v>
      </c>
      <c r="H12" s="375">
        <v>25</v>
      </c>
      <c r="I12" s="376">
        <v>16</v>
      </c>
      <c r="J12" s="376">
        <v>24</v>
      </c>
      <c r="K12" s="375">
        <v>31</v>
      </c>
      <c r="L12" s="375">
        <v>31</v>
      </c>
      <c r="M12" s="375">
        <v>21</v>
      </c>
      <c r="N12" s="375">
        <v>27</v>
      </c>
      <c r="O12" s="375">
        <v>19</v>
      </c>
      <c r="P12" s="375">
        <v>20</v>
      </c>
      <c r="Q12" s="375">
        <v>13</v>
      </c>
      <c r="R12" s="375">
        <v>4</v>
      </c>
      <c r="S12" s="375">
        <v>3</v>
      </c>
      <c r="T12" s="375">
        <v>4</v>
      </c>
      <c r="U12" s="375">
        <v>0</v>
      </c>
      <c r="V12" s="281">
        <v>1</v>
      </c>
      <c r="W12" s="281">
        <v>0</v>
      </c>
      <c r="X12" s="281">
        <v>0</v>
      </c>
      <c r="Y12" s="276"/>
      <c r="Z12" s="276"/>
      <c r="AA12" s="276"/>
      <c r="AB12" s="276"/>
      <c r="AC12" s="276"/>
    </row>
    <row r="13" spans="1:102" s="477" customFormat="1" ht="24" customHeight="1">
      <c r="A13" s="472"/>
      <c r="B13" s="473" t="s">
        <v>406</v>
      </c>
      <c r="C13" s="474">
        <f>SUM(D13:X13)</f>
        <v>6589</v>
      </c>
      <c r="D13" s="376">
        <f t="shared" ref="D13:W13" si="0">D14+D17</f>
        <v>305</v>
      </c>
      <c r="E13" s="376">
        <f t="shared" si="0"/>
        <v>319</v>
      </c>
      <c r="F13" s="376">
        <f t="shared" si="0"/>
        <v>303</v>
      </c>
      <c r="G13" s="376">
        <f t="shared" si="0"/>
        <v>453</v>
      </c>
      <c r="H13" s="376">
        <f t="shared" si="0"/>
        <v>576</v>
      </c>
      <c r="I13" s="376">
        <f t="shared" si="0"/>
        <v>560</v>
      </c>
      <c r="J13" s="376">
        <f t="shared" si="0"/>
        <v>461</v>
      </c>
      <c r="K13" s="376">
        <f t="shared" si="0"/>
        <v>451</v>
      </c>
      <c r="L13" s="376">
        <f t="shared" si="0"/>
        <v>462</v>
      </c>
      <c r="M13" s="376">
        <f t="shared" si="0"/>
        <v>445</v>
      </c>
      <c r="N13" s="376">
        <f t="shared" si="0"/>
        <v>524</v>
      </c>
      <c r="O13" s="376">
        <f t="shared" si="0"/>
        <v>538</v>
      </c>
      <c r="P13" s="376">
        <f t="shared" si="0"/>
        <v>405</v>
      </c>
      <c r="Q13" s="376">
        <f t="shared" si="0"/>
        <v>334</v>
      </c>
      <c r="R13" s="376">
        <f t="shared" si="0"/>
        <v>183</v>
      </c>
      <c r="S13" s="376">
        <f t="shared" si="0"/>
        <v>128</v>
      </c>
      <c r="T13" s="376">
        <f t="shared" si="0"/>
        <v>82</v>
      </c>
      <c r="U13" s="376">
        <f t="shared" si="0"/>
        <v>38</v>
      </c>
      <c r="V13" s="475">
        <f t="shared" si="0"/>
        <v>15</v>
      </c>
      <c r="W13" s="475">
        <f t="shared" si="0"/>
        <v>7</v>
      </c>
      <c r="X13" s="475">
        <v>0</v>
      </c>
      <c r="Y13" s="476"/>
      <c r="Z13" s="476"/>
      <c r="AA13" s="476"/>
      <c r="AB13" s="476"/>
      <c r="AC13" s="476"/>
    </row>
    <row r="14" spans="1:102" s="194" customFormat="1" ht="24" customHeight="1">
      <c r="A14" s="433"/>
      <c r="B14" s="195" t="s">
        <v>408</v>
      </c>
      <c r="C14" s="283">
        <f t="shared" ref="C14:W14" si="1">C15+C16</f>
        <v>3310</v>
      </c>
      <c r="D14" s="375">
        <f t="shared" si="1"/>
        <v>156</v>
      </c>
      <c r="E14" s="375">
        <f t="shared" si="1"/>
        <v>156</v>
      </c>
      <c r="F14" s="375">
        <f t="shared" si="1"/>
        <v>150</v>
      </c>
      <c r="G14" s="375">
        <f t="shared" si="1"/>
        <v>241</v>
      </c>
      <c r="H14" s="375">
        <f t="shared" si="1"/>
        <v>293</v>
      </c>
      <c r="I14" s="376">
        <f t="shared" si="1"/>
        <v>292</v>
      </c>
      <c r="J14" s="376">
        <f t="shared" si="1"/>
        <v>248</v>
      </c>
      <c r="K14" s="375">
        <f t="shared" si="1"/>
        <v>258</v>
      </c>
      <c r="L14" s="375">
        <f t="shared" si="1"/>
        <v>249</v>
      </c>
      <c r="M14" s="375">
        <f t="shared" si="1"/>
        <v>231</v>
      </c>
      <c r="N14" s="375">
        <f t="shared" si="1"/>
        <v>264</v>
      </c>
      <c r="O14" s="375">
        <f t="shared" si="1"/>
        <v>255</v>
      </c>
      <c r="P14" s="375">
        <f t="shared" si="1"/>
        <v>191</v>
      </c>
      <c r="Q14" s="375">
        <f t="shared" si="1"/>
        <v>148</v>
      </c>
      <c r="R14" s="375">
        <f t="shared" si="1"/>
        <v>90</v>
      </c>
      <c r="S14" s="375">
        <f t="shared" si="1"/>
        <v>48</v>
      </c>
      <c r="T14" s="471">
        <f t="shared" si="1"/>
        <v>24</v>
      </c>
      <c r="U14" s="375">
        <f t="shared" si="1"/>
        <v>10</v>
      </c>
      <c r="V14" s="281">
        <f t="shared" si="1"/>
        <v>3</v>
      </c>
      <c r="W14" s="281">
        <f t="shared" si="1"/>
        <v>3</v>
      </c>
      <c r="X14" s="281">
        <v>0</v>
      </c>
      <c r="Y14" s="276"/>
      <c r="Z14" s="276"/>
      <c r="AA14" s="276"/>
      <c r="AB14" s="276"/>
      <c r="AC14" s="276"/>
    </row>
    <row r="15" spans="1:102" s="194" customFormat="1" ht="24" customHeight="1">
      <c r="A15" s="433"/>
      <c r="B15" s="195" t="s">
        <v>407</v>
      </c>
      <c r="C15" s="283">
        <f>SUM(D15:X15)</f>
        <v>3074</v>
      </c>
      <c r="D15" s="375">
        <v>144</v>
      </c>
      <c r="E15" s="375">
        <v>138</v>
      </c>
      <c r="F15" s="375">
        <v>133</v>
      </c>
      <c r="G15" s="375">
        <v>216</v>
      </c>
      <c r="H15" s="375">
        <v>261</v>
      </c>
      <c r="I15" s="376">
        <v>262</v>
      </c>
      <c r="J15" s="376">
        <v>226</v>
      </c>
      <c r="K15" s="375">
        <v>240</v>
      </c>
      <c r="L15" s="375">
        <v>239</v>
      </c>
      <c r="M15" s="375">
        <v>216</v>
      </c>
      <c r="N15" s="375">
        <v>254</v>
      </c>
      <c r="O15" s="375">
        <v>239</v>
      </c>
      <c r="P15" s="375">
        <v>186</v>
      </c>
      <c r="Q15" s="375">
        <v>145</v>
      </c>
      <c r="R15" s="375">
        <v>89</v>
      </c>
      <c r="S15" s="375">
        <v>47</v>
      </c>
      <c r="T15" s="375">
        <v>24</v>
      </c>
      <c r="U15" s="375">
        <v>9</v>
      </c>
      <c r="V15" s="281">
        <v>3</v>
      </c>
      <c r="W15" s="281">
        <v>3</v>
      </c>
      <c r="X15" s="281">
        <v>0</v>
      </c>
      <c r="Y15" s="276"/>
      <c r="Z15" s="276"/>
      <c r="AA15" s="276"/>
      <c r="AB15" s="276"/>
      <c r="AC15" s="276"/>
    </row>
    <row r="16" spans="1:102" s="194" customFormat="1" ht="24" customHeight="1">
      <c r="A16" s="433" t="s">
        <v>523</v>
      </c>
      <c r="B16" s="193" t="s">
        <v>409</v>
      </c>
      <c r="C16" s="283">
        <f>SUM(D16:X16)</f>
        <v>236</v>
      </c>
      <c r="D16" s="375">
        <v>12</v>
      </c>
      <c r="E16" s="375">
        <v>18</v>
      </c>
      <c r="F16" s="375">
        <v>17</v>
      </c>
      <c r="G16" s="375">
        <v>25</v>
      </c>
      <c r="H16" s="375">
        <v>32</v>
      </c>
      <c r="I16" s="376">
        <v>30</v>
      </c>
      <c r="J16" s="376">
        <v>22</v>
      </c>
      <c r="K16" s="375">
        <v>18</v>
      </c>
      <c r="L16" s="375">
        <v>10</v>
      </c>
      <c r="M16" s="375">
        <v>15</v>
      </c>
      <c r="N16" s="375">
        <v>10</v>
      </c>
      <c r="O16" s="375">
        <v>16</v>
      </c>
      <c r="P16" s="375">
        <v>5</v>
      </c>
      <c r="Q16" s="375">
        <v>3</v>
      </c>
      <c r="R16" s="375">
        <v>1</v>
      </c>
      <c r="S16" s="375">
        <v>1</v>
      </c>
      <c r="T16" s="470">
        <v>0</v>
      </c>
      <c r="U16" s="375">
        <v>1</v>
      </c>
      <c r="V16" s="281">
        <v>0</v>
      </c>
      <c r="W16" s="281">
        <v>0</v>
      </c>
      <c r="X16" s="281">
        <v>0</v>
      </c>
      <c r="Y16" s="276"/>
      <c r="Z16" s="276"/>
      <c r="AA16" s="276"/>
      <c r="AB16" s="276"/>
      <c r="AC16" s="276"/>
    </row>
    <row r="17" spans="1:29" s="194" customFormat="1" ht="24" customHeight="1">
      <c r="A17" s="433"/>
      <c r="B17" s="195" t="s">
        <v>410</v>
      </c>
      <c r="C17" s="283">
        <f t="shared" ref="C17:W17" si="2">C18+C19</f>
        <v>3279</v>
      </c>
      <c r="D17" s="375">
        <f t="shared" si="2"/>
        <v>149</v>
      </c>
      <c r="E17" s="375">
        <f t="shared" si="2"/>
        <v>163</v>
      </c>
      <c r="F17" s="375">
        <f t="shared" si="2"/>
        <v>153</v>
      </c>
      <c r="G17" s="375">
        <f t="shared" si="2"/>
        <v>212</v>
      </c>
      <c r="H17" s="375">
        <f t="shared" si="2"/>
        <v>283</v>
      </c>
      <c r="I17" s="376">
        <f t="shared" si="2"/>
        <v>268</v>
      </c>
      <c r="J17" s="376">
        <f t="shared" si="2"/>
        <v>213</v>
      </c>
      <c r="K17" s="375">
        <f t="shared" si="2"/>
        <v>193</v>
      </c>
      <c r="L17" s="375">
        <f t="shared" si="2"/>
        <v>213</v>
      </c>
      <c r="M17" s="375">
        <f t="shared" si="2"/>
        <v>214</v>
      </c>
      <c r="N17" s="375">
        <f t="shared" si="2"/>
        <v>260</v>
      </c>
      <c r="O17" s="375">
        <f t="shared" si="2"/>
        <v>283</v>
      </c>
      <c r="P17" s="375">
        <f t="shared" si="2"/>
        <v>214</v>
      </c>
      <c r="Q17" s="375">
        <f t="shared" si="2"/>
        <v>186</v>
      </c>
      <c r="R17" s="375">
        <f t="shared" si="2"/>
        <v>93</v>
      </c>
      <c r="S17" s="375">
        <f t="shared" si="2"/>
        <v>80</v>
      </c>
      <c r="T17" s="375">
        <f t="shared" si="2"/>
        <v>58</v>
      </c>
      <c r="U17" s="375">
        <f t="shared" si="2"/>
        <v>28</v>
      </c>
      <c r="V17" s="281">
        <f t="shared" si="2"/>
        <v>12</v>
      </c>
      <c r="W17" s="281">
        <f t="shared" si="2"/>
        <v>4</v>
      </c>
      <c r="X17" s="281">
        <v>0</v>
      </c>
      <c r="Y17" s="276"/>
      <c r="Z17" s="276"/>
      <c r="AA17" s="276"/>
      <c r="AB17" s="276"/>
      <c r="AC17" s="276"/>
    </row>
    <row r="18" spans="1:29" s="194" customFormat="1" ht="24" customHeight="1">
      <c r="A18" s="433"/>
      <c r="B18" s="195" t="s">
        <v>411</v>
      </c>
      <c r="C18" s="283">
        <f>SUM(D18:X18)</f>
        <v>2951</v>
      </c>
      <c r="D18" s="375">
        <v>127</v>
      </c>
      <c r="E18" s="375">
        <v>144</v>
      </c>
      <c r="F18" s="375">
        <v>139</v>
      </c>
      <c r="G18" s="375">
        <v>189</v>
      </c>
      <c r="H18" s="375">
        <v>248</v>
      </c>
      <c r="I18" s="376">
        <v>255</v>
      </c>
      <c r="J18" s="376">
        <v>188</v>
      </c>
      <c r="K18" s="375">
        <v>171</v>
      </c>
      <c r="L18" s="375">
        <v>181</v>
      </c>
      <c r="M18" s="375">
        <v>188</v>
      </c>
      <c r="N18" s="375">
        <v>231</v>
      </c>
      <c r="O18" s="375">
        <v>260</v>
      </c>
      <c r="P18" s="375">
        <v>196</v>
      </c>
      <c r="Q18" s="375">
        <v>173</v>
      </c>
      <c r="R18" s="375">
        <v>88</v>
      </c>
      <c r="S18" s="375">
        <v>76</v>
      </c>
      <c r="T18" s="375">
        <v>54</v>
      </c>
      <c r="U18" s="375">
        <v>28</v>
      </c>
      <c r="V18" s="281">
        <v>11</v>
      </c>
      <c r="W18" s="281">
        <v>4</v>
      </c>
      <c r="X18" s="281">
        <v>0</v>
      </c>
      <c r="Y18" s="276"/>
      <c r="Z18" s="276"/>
      <c r="AA18" s="276"/>
      <c r="AB18" s="276"/>
      <c r="AC18" s="276"/>
    </row>
    <row r="19" spans="1:29" s="194" customFormat="1" ht="24" customHeight="1">
      <c r="A19" s="433"/>
      <c r="B19" s="195" t="s">
        <v>412</v>
      </c>
      <c r="C19" s="283">
        <f>SUM(D19:X19)</f>
        <v>328</v>
      </c>
      <c r="D19" s="375">
        <v>22</v>
      </c>
      <c r="E19" s="375">
        <v>19</v>
      </c>
      <c r="F19" s="375">
        <v>14</v>
      </c>
      <c r="G19" s="375">
        <v>23</v>
      </c>
      <c r="H19" s="375">
        <v>35</v>
      </c>
      <c r="I19" s="376">
        <v>13</v>
      </c>
      <c r="J19" s="376">
        <v>25</v>
      </c>
      <c r="K19" s="375">
        <v>22</v>
      </c>
      <c r="L19" s="375">
        <v>32</v>
      </c>
      <c r="M19" s="375">
        <v>26</v>
      </c>
      <c r="N19" s="375">
        <v>29</v>
      </c>
      <c r="O19" s="375">
        <v>23</v>
      </c>
      <c r="P19" s="375">
        <v>18</v>
      </c>
      <c r="Q19" s="375">
        <v>13</v>
      </c>
      <c r="R19" s="375">
        <v>5</v>
      </c>
      <c r="S19" s="375">
        <v>4</v>
      </c>
      <c r="T19" s="375">
        <v>4</v>
      </c>
      <c r="U19" s="375">
        <v>0</v>
      </c>
      <c r="V19" s="281">
        <v>1</v>
      </c>
      <c r="W19" s="281">
        <v>0</v>
      </c>
      <c r="X19" s="281">
        <v>0</v>
      </c>
      <c r="Y19" s="276"/>
      <c r="Z19" s="276"/>
      <c r="AA19" s="276"/>
      <c r="AB19" s="276"/>
      <c r="AC19" s="276"/>
    </row>
    <row r="20" spans="1:29" s="477" customFormat="1" ht="24" customHeight="1">
      <c r="A20" s="472"/>
      <c r="B20" s="473" t="s">
        <v>406</v>
      </c>
      <c r="C20" s="513">
        <v>6559</v>
      </c>
      <c r="D20" s="513">
        <v>293</v>
      </c>
      <c r="E20" s="513">
        <v>312</v>
      </c>
      <c r="F20" s="513">
        <v>312</v>
      </c>
      <c r="G20" s="513">
        <v>423</v>
      </c>
      <c r="H20" s="513">
        <v>562</v>
      </c>
      <c r="I20" s="513">
        <v>558</v>
      </c>
      <c r="J20" s="513">
        <v>463</v>
      </c>
      <c r="K20" s="513">
        <v>459</v>
      </c>
      <c r="L20" s="513">
        <v>465</v>
      </c>
      <c r="M20" s="513">
        <v>425</v>
      </c>
      <c r="N20" s="513">
        <v>496</v>
      </c>
      <c r="O20" s="513">
        <v>561</v>
      </c>
      <c r="P20" s="513">
        <v>421</v>
      </c>
      <c r="Q20" s="513">
        <v>337</v>
      </c>
      <c r="R20" s="513">
        <v>205</v>
      </c>
      <c r="S20" s="513">
        <v>125</v>
      </c>
      <c r="T20" s="513">
        <v>79</v>
      </c>
      <c r="U20" s="513">
        <v>40</v>
      </c>
      <c r="V20" s="513">
        <v>17</v>
      </c>
      <c r="W20" s="513">
        <v>6</v>
      </c>
      <c r="X20" s="513">
        <v>0</v>
      </c>
      <c r="Y20" s="476"/>
      <c r="Z20" s="476"/>
      <c r="AA20" s="476"/>
      <c r="AB20" s="476"/>
      <c r="AC20" s="476"/>
    </row>
    <row r="21" spans="1:29" s="194" customFormat="1" ht="24" customHeight="1">
      <c r="A21" s="433"/>
      <c r="B21" s="195" t="s">
        <v>408</v>
      </c>
      <c r="C21" s="513">
        <v>3315</v>
      </c>
      <c r="D21" s="513">
        <v>149</v>
      </c>
      <c r="E21" s="513">
        <v>162</v>
      </c>
      <c r="F21" s="513">
        <v>157</v>
      </c>
      <c r="G21" s="513">
        <v>217</v>
      </c>
      <c r="H21" s="513">
        <v>290</v>
      </c>
      <c r="I21" s="513">
        <v>300</v>
      </c>
      <c r="J21" s="513">
        <v>253</v>
      </c>
      <c r="K21" s="513">
        <v>242</v>
      </c>
      <c r="L21" s="513">
        <v>264</v>
      </c>
      <c r="M21" s="513">
        <v>212</v>
      </c>
      <c r="N21" s="513">
        <v>252</v>
      </c>
      <c r="O21" s="513">
        <v>269</v>
      </c>
      <c r="P21" s="513">
        <v>207</v>
      </c>
      <c r="Q21" s="513">
        <v>152</v>
      </c>
      <c r="R21" s="513">
        <v>97</v>
      </c>
      <c r="S21" s="513">
        <v>51</v>
      </c>
      <c r="T21" s="513">
        <v>21</v>
      </c>
      <c r="U21" s="513">
        <v>14</v>
      </c>
      <c r="V21" s="513">
        <v>3</v>
      </c>
      <c r="W21" s="513">
        <v>3</v>
      </c>
      <c r="X21" s="513">
        <v>0</v>
      </c>
      <c r="Y21" s="276"/>
      <c r="Z21" s="276"/>
      <c r="AA21" s="276"/>
      <c r="AB21" s="276"/>
      <c r="AC21" s="276"/>
    </row>
    <row r="22" spans="1:29" s="194" customFormat="1" ht="24" customHeight="1">
      <c r="A22" s="433"/>
      <c r="B22" s="195" t="s">
        <v>407</v>
      </c>
      <c r="C22" s="513">
        <v>3073</v>
      </c>
      <c r="D22" s="513">
        <v>137</v>
      </c>
      <c r="E22" s="513">
        <v>141</v>
      </c>
      <c r="F22" s="513">
        <v>138</v>
      </c>
      <c r="G22" s="513">
        <v>194</v>
      </c>
      <c r="H22" s="513">
        <v>260</v>
      </c>
      <c r="I22" s="513">
        <v>268</v>
      </c>
      <c r="J22" s="513">
        <v>229</v>
      </c>
      <c r="K22" s="513">
        <v>224</v>
      </c>
      <c r="L22" s="513">
        <v>250</v>
      </c>
      <c r="M22" s="513">
        <v>201</v>
      </c>
      <c r="N22" s="513">
        <v>243</v>
      </c>
      <c r="O22" s="513">
        <v>252</v>
      </c>
      <c r="P22" s="513">
        <v>202</v>
      </c>
      <c r="Q22" s="513">
        <v>149</v>
      </c>
      <c r="R22" s="513">
        <v>95</v>
      </c>
      <c r="S22" s="513">
        <v>50</v>
      </c>
      <c r="T22" s="513">
        <v>21</v>
      </c>
      <c r="U22" s="513">
        <v>13</v>
      </c>
      <c r="V22" s="513">
        <v>3</v>
      </c>
      <c r="W22" s="513">
        <v>3</v>
      </c>
      <c r="X22" s="513">
        <v>0</v>
      </c>
      <c r="Y22" s="276"/>
      <c r="Z22" s="276"/>
      <c r="AA22" s="276"/>
      <c r="AB22" s="276"/>
      <c r="AC22" s="276"/>
    </row>
    <row r="23" spans="1:29" s="194" customFormat="1" ht="24" customHeight="1">
      <c r="A23" s="433" t="s">
        <v>539</v>
      </c>
      <c r="B23" s="193" t="s">
        <v>409</v>
      </c>
      <c r="C23" s="513">
        <v>242</v>
      </c>
      <c r="D23" s="513">
        <v>12</v>
      </c>
      <c r="E23" s="513">
        <v>21</v>
      </c>
      <c r="F23" s="513">
        <v>19</v>
      </c>
      <c r="G23" s="513">
        <v>23</v>
      </c>
      <c r="H23" s="513">
        <v>30</v>
      </c>
      <c r="I23" s="513">
        <v>32</v>
      </c>
      <c r="J23" s="513">
        <v>24</v>
      </c>
      <c r="K23" s="513">
        <v>18</v>
      </c>
      <c r="L23" s="513">
        <v>14</v>
      </c>
      <c r="M23" s="513">
        <v>11</v>
      </c>
      <c r="N23" s="513">
        <v>9</v>
      </c>
      <c r="O23" s="513">
        <v>17</v>
      </c>
      <c r="P23" s="513">
        <v>5</v>
      </c>
      <c r="Q23" s="513">
        <v>3</v>
      </c>
      <c r="R23" s="513">
        <v>2</v>
      </c>
      <c r="S23" s="513">
        <v>1</v>
      </c>
      <c r="T23" s="513">
        <v>0</v>
      </c>
      <c r="U23" s="513">
        <v>1</v>
      </c>
      <c r="V23" s="513">
        <v>0</v>
      </c>
      <c r="W23" s="513">
        <v>0</v>
      </c>
      <c r="X23" s="513">
        <v>0</v>
      </c>
      <c r="Y23" s="276"/>
      <c r="Z23" s="276"/>
      <c r="AA23" s="276"/>
      <c r="AB23" s="276"/>
      <c r="AC23" s="276"/>
    </row>
    <row r="24" spans="1:29" s="194" customFormat="1" ht="24" customHeight="1">
      <c r="A24" s="433"/>
      <c r="B24" s="195" t="s">
        <v>410</v>
      </c>
      <c r="C24" s="513">
        <v>3244</v>
      </c>
      <c r="D24" s="513">
        <v>144</v>
      </c>
      <c r="E24" s="513">
        <v>150</v>
      </c>
      <c r="F24" s="513">
        <v>155</v>
      </c>
      <c r="G24" s="513">
        <v>206</v>
      </c>
      <c r="H24" s="513">
        <v>272</v>
      </c>
      <c r="I24" s="513">
        <v>258</v>
      </c>
      <c r="J24" s="513">
        <v>210</v>
      </c>
      <c r="K24" s="513">
        <v>217</v>
      </c>
      <c r="L24" s="513">
        <v>201</v>
      </c>
      <c r="M24" s="513">
        <v>213</v>
      </c>
      <c r="N24" s="513">
        <v>244</v>
      </c>
      <c r="O24" s="513">
        <v>292</v>
      </c>
      <c r="P24" s="513">
        <v>214</v>
      </c>
      <c r="Q24" s="513">
        <v>185</v>
      </c>
      <c r="R24" s="513">
        <v>108</v>
      </c>
      <c r="S24" s="513">
        <v>74</v>
      </c>
      <c r="T24" s="513">
        <v>58</v>
      </c>
      <c r="U24" s="513">
        <v>26</v>
      </c>
      <c r="V24" s="513">
        <v>14</v>
      </c>
      <c r="W24" s="513">
        <v>3</v>
      </c>
      <c r="X24" s="513">
        <v>0</v>
      </c>
      <c r="Y24" s="276"/>
      <c r="Z24" s="276"/>
      <c r="AA24" s="276"/>
      <c r="AB24" s="276"/>
      <c r="AC24" s="276"/>
    </row>
    <row r="25" spans="1:29" s="194" customFormat="1" ht="24" customHeight="1">
      <c r="A25" s="433"/>
      <c r="B25" s="195" t="s">
        <v>411</v>
      </c>
      <c r="C25" s="513">
        <v>2916</v>
      </c>
      <c r="D25" s="513">
        <v>123</v>
      </c>
      <c r="E25" s="513">
        <v>133</v>
      </c>
      <c r="F25" s="513">
        <v>140</v>
      </c>
      <c r="G25" s="513">
        <v>184</v>
      </c>
      <c r="H25" s="513">
        <v>241</v>
      </c>
      <c r="I25" s="513">
        <v>238</v>
      </c>
      <c r="J25" s="513">
        <v>188</v>
      </c>
      <c r="K25" s="513">
        <v>189</v>
      </c>
      <c r="L25" s="513">
        <v>175</v>
      </c>
      <c r="M25" s="513">
        <v>187</v>
      </c>
      <c r="N25" s="513">
        <v>217</v>
      </c>
      <c r="O25" s="513">
        <v>267</v>
      </c>
      <c r="P25" s="513">
        <v>192</v>
      </c>
      <c r="Q25" s="513">
        <v>174</v>
      </c>
      <c r="R25" s="513">
        <v>101</v>
      </c>
      <c r="S25" s="513">
        <v>71</v>
      </c>
      <c r="T25" s="513">
        <v>55</v>
      </c>
      <c r="U25" s="513">
        <v>25</v>
      </c>
      <c r="V25" s="513">
        <v>13</v>
      </c>
      <c r="W25" s="513">
        <v>3</v>
      </c>
      <c r="X25" s="513">
        <v>0</v>
      </c>
      <c r="Y25" s="276"/>
      <c r="Z25" s="276"/>
      <c r="AA25" s="276"/>
      <c r="AB25" s="276"/>
      <c r="AC25" s="276"/>
    </row>
    <row r="26" spans="1:29" s="194" customFormat="1" ht="24" customHeight="1">
      <c r="A26" s="433"/>
      <c r="B26" s="195" t="s">
        <v>412</v>
      </c>
      <c r="C26" s="513">
        <v>328</v>
      </c>
      <c r="D26" s="513">
        <v>21</v>
      </c>
      <c r="E26" s="513">
        <v>17</v>
      </c>
      <c r="F26" s="513">
        <v>15</v>
      </c>
      <c r="G26" s="513">
        <v>22</v>
      </c>
      <c r="H26" s="513">
        <v>31</v>
      </c>
      <c r="I26" s="513">
        <v>20</v>
      </c>
      <c r="J26" s="513">
        <v>22</v>
      </c>
      <c r="K26" s="513">
        <v>28</v>
      </c>
      <c r="L26" s="513">
        <v>26</v>
      </c>
      <c r="M26" s="513">
        <v>26</v>
      </c>
      <c r="N26" s="513">
        <v>27</v>
      </c>
      <c r="O26" s="513">
        <v>25</v>
      </c>
      <c r="P26" s="513">
        <v>22</v>
      </c>
      <c r="Q26" s="513">
        <v>11</v>
      </c>
      <c r="R26" s="513">
        <v>7</v>
      </c>
      <c r="S26" s="513">
        <v>3</v>
      </c>
      <c r="T26" s="513">
        <v>3</v>
      </c>
      <c r="U26" s="513">
        <v>1</v>
      </c>
      <c r="V26" s="513">
        <v>1</v>
      </c>
      <c r="W26" s="513">
        <v>0</v>
      </c>
      <c r="X26" s="513">
        <v>0</v>
      </c>
      <c r="Y26" s="276"/>
      <c r="Z26" s="276"/>
      <c r="AA26" s="276"/>
      <c r="AB26" s="276"/>
      <c r="AC26" s="276"/>
    </row>
    <row r="27" spans="1:29" s="194" customFormat="1" ht="24" customHeight="1">
      <c r="A27" s="433"/>
      <c r="B27" s="496"/>
      <c r="C27" s="283"/>
      <c r="D27" s="375"/>
      <c r="E27" s="375"/>
      <c r="F27" s="375"/>
      <c r="G27" s="375" t="s">
        <v>540</v>
      </c>
      <c r="H27" s="375"/>
      <c r="I27" s="376"/>
      <c r="J27" s="376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281"/>
      <c r="W27" s="281"/>
      <c r="X27" s="281"/>
      <c r="Y27" s="276"/>
      <c r="Z27" s="276"/>
      <c r="AA27" s="276"/>
      <c r="AB27" s="276"/>
      <c r="AC27" s="276"/>
    </row>
    <row r="28" spans="1:29" s="194" customFormat="1" ht="13.15" customHeight="1" thickBot="1">
      <c r="A28" s="497"/>
      <c r="B28" s="498"/>
      <c r="C28" s="499"/>
      <c r="D28" s="500"/>
      <c r="E28" s="500"/>
      <c r="F28" s="500"/>
      <c r="G28" s="500"/>
      <c r="H28" s="500"/>
      <c r="I28" s="501"/>
      <c r="J28" s="501"/>
      <c r="K28" s="500"/>
      <c r="L28" s="500"/>
      <c r="M28" s="500"/>
      <c r="N28" s="500"/>
      <c r="O28" s="500"/>
      <c r="P28" s="500"/>
      <c r="Q28" s="500"/>
      <c r="R28" s="500"/>
      <c r="S28" s="500"/>
      <c r="T28" s="500"/>
      <c r="U28" s="500"/>
      <c r="V28" s="500"/>
      <c r="W28" s="502"/>
      <c r="X28" s="502"/>
      <c r="Y28" s="276"/>
      <c r="Z28" s="276"/>
      <c r="AA28" s="276"/>
      <c r="AB28" s="276"/>
      <c r="AC28" s="276"/>
    </row>
    <row r="29" spans="1:29" ht="20.5" customHeight="1">
      <c r="A29" s="88" t="s">
        <v>541</v>
      </c>
      <c r="B29" s="153"/>
      <c r="C29" s="153"/>
      <c r="D29" s="154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87"/>
      <c r="R29" s="87"/>
      <c r="S29" s="87"/>
      <c r="T29" s="87"/>
      <c r="U29" s="87"/>
      <c r="V29" s="87"/>
      <c r="W29" s="87"/>
      <c r="X29" s="87"/>
    </row>
    <row r="30" spans="1:29" ht="18" customHeight="1">
      <c r="A30"/>
      <c r="B30"/>
      <c r="C3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/>
    </row>
    <row r="31" spans="1:29" ht="18" customHeight="1">
      <c r="A31"/>
      <c r="B31"/>
      <c r="C31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0"/>
      <c r="W31" s="370"/>
      <c r="X31" s="370"/>
      <c r="Y31"/>
    </row>
    <row r="32" spans="1:29" ht="18" customHeight="1">
      <c r="A32"/>
      <c r="B32"/>
      <c r="C32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0"/>
      <c r="W32" s="370"/>
      <c r="X32" s="370"/>
      <c r="Y32"/>
    </row>
    <row r="33" spans="1:25" ht="18" customHeight="1">
      <c r="A33"/>
      <c r="B33"/>
      <c r="C33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0"/>
      <c r="W33" s="370"/>
      <c r="X33" s="370"/>
      <c r="Y33"/>
    </row>
    <row r="34" spans="1:25" ht="18" customHeight="1">
      <c r="A34"/>
      <c r="B34"/>
      <c r="C34"/>
      <c r="D34" s="370"/>
      <c r="E34" s="370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0"/>
      <c r="W34" s="370"/>
      <c r="X34" s="370"/>
      <c r="Y34"/>
    </row>
    <row r="35" spans="1:25" ht="18" customHeight="1">
      <c r="A35"/>
      <c r="B35"/>
      <c r="C35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0"/>
      <c r="W35" s="370"/>
      <c r="X35" s="370"/>
      <c r="Y35"/>
    </row>
    <row r="36" spans="1:25" ht="18" customHeight="1">
      <c r="A36"/>
      <c r="B36"/>
      <c r="C36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/>
    </row>
    <row r="37" spans="1:25" ht="18" customHeight="1">
      <c r="A37"/>
      <c r="B37"/>
      <c r="C37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  <c r="V37" s="370"/>
      <c r="W37" s="370"/>
      <c r="X37" s="370"/>
      <c r="Y37"/>
    </row>
    <row r="38" spans="1:25" ht="18" customHeight="1">
      <c r="A38"/>
      <c r="B38"/>
      <c r="C38"/>
      <c r="D38" s="370"/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0"/>
      <c r="W38" s="370"/>
      <c r="X38" s="370"/>
      <c r="Y38"/>
    </row>
    <row r="39" spans="1:25" ht="18" customHeight="1">
      <c r="A39"/>
      <c r="B39"/>
      <c r="C39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/>
    </row>
    <row r="40" spans="1:25" ht="18" customHeight="1">
      <c r="A40"/>
      <c r="B40"/>
      <c r="C4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  <c r="U40" s="370"/>
      <c r="V40" s="370"/>
      <c r="W40" s="370"/>
      <c r="X40" s="370"/>
      <c r="Y40"/>
    </row>
    <row r="41" spans="1:25" ht="18" customHeight="1">
      <c r="A41"/>
      <c r="B41"/>
      <c r="C41"/>
      <c r="D41" s="370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  <c r="U41" s="370"/>
      <c r="V41" s="370"/>
      <c r="W41" s="370"/>
      <c r="X41" s="370"/>
      <c r="Y41"/>
    </row>
    <row r="42" spans="1:25" ht="18" customHeight="1">
      <c r="A42"/>
      <c r="B42"/>
      <c r="C42"/>
      <c r="D42" s="370"/>
      <c r="E42" s="370"/>
      <c r="F42" s="370"/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  <c r="U42" s="370"/>
      <c r="V42" s="370"/>
      <c r="W42" s="370"/>
      <c r="X42" s="370"/>
      <c r="Y42"/>
    </row>
    <row r="43" spans="1:25" ht="18" customHeight="1">
      <c r="A43"/>
      <c r="B43"/>
      <c r="C43"/>
      <c r="D43" s="370"/>
      <c r="E43" s="370"/>
      <c r="F43" s="370"/>
      <c r="G43" s="370"/>
      <c r="H43" s="370"/>
      <c r="I43" s="370"/>
      <c r="J43" s="370"/>
      <c r="K43" s="370"/>
      <c r="L43" s="370"/>
      <c r="M43" s="370"/>
      <c r="N43" s="370"/>
      <c r="O43" s="370"/>
      <c r="P43" s="370"/>
      <c r="Q43" s="370"/>
      <c r="R43" s="370"/>
      <c r="S43" s="370"/>
      <c r="T43" s="370"/>
      <c r="U43" s="370"/>
      <c r="V43" s="370"/>
      <c r="W43" s="370"/>
      <c r="X43" s="370"/>
      <c r="Y43"/>
    </row>
    <row r="44" spans="1:25" ht="18" customHeight="1">
      <c r="A44"/>
      <c r="B44"/>
      <c r="C44"/>
      <c r="D44" s="370"/>
      <c r="E44" s="370"/>
      <c r="F44" s="370"/>
      <c r="G44" s="370"/>
      <c r="H44" s="370"/>
      <c r="I44" s="370"/>
      <c r="J44" s="370"/>
      <c r="K44" s="370"/>
      <c r="L44" s="370"/>
      <c r="M44" s="370"/>
      <c r="N44" s="370"/>
      <c r="O44" s="370"/>
      <c r="P44" s="370"/>
      <c r="Q44" s="370"/>
      <c r="R44" s="370"/>
      <c r="S44" s="370"/>
      <c r="T44" s="370"/>
      <c r="U44" s="370"/>
      <c r="V44" s="370"/>
      <c r="W44" s="370"/>
      <c r="X44" s="370"/>
      <c r="Y44"/>
    </row>
    <row r="45" spans="1:25" ht="18" customHeight="1">
      <c r="A45"/>
      <c r="B45"/>
      <c r="C45"/>
      <c r="D45" s="370"/>
      <c r="E45" s="370"/>
      <c r="F45" s="370"/>
      <c r="G45" s="370"/>
      <c r="H45" s="370"/>
      <c r="I45" s="370"/>
      <c r="J45" s="370"/>
      <c r="K45" s="370"/>
      <c r="L45" s="370"/>
      <c r="M45" s="370"/>
      <c r="N45" s="370"/>
      <c r="O45" s="370"/>
      <c r="P45" s="370"/>
      <c r="Q45" s="370"/>
      <c r="R45" s="370"/>
      <c r="S45" s="370"/>
      <c r="T45" s="370"/>
      <c r="U45" s="370"/>
      <c r="V45" s="370"/>
      <c r="W45" s="370"/>
      <c r="X45" s="370"/>
      <c r="Y45"/>
    </row>
    <row r="46" spans="1:25" ht="18" customHeight="1">
      <c r="A46"/>
      <c r="B46"/>
      <c r="C46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/>
    </row>
    <row r="47" spans="1:25" ht="18" customHeight="1">
      <c r="A47"/>
      <c r="B47"/>
      <c r="C47"/>
      <c r="D47" s="370"/>
      <c r="E47" s="370"/>
      <c r="F47" s="370"/>
      <c r="G47" s="370"/>
      <c r="H47" s="370"/>
      <c r="I47" s="370"/>
      <c r="J47" s="370"/>
      <c r="K47" s="370"/>
      <c r="L47" s="370"/>
      <c r="M47" s="370"/>
      <c r="N47" s="370"/>
      <c r="O47" s="370"/>
      <c r="P47" s="370"/>
      <c r="Q47" s="370"/>
      <c r="R47" s="370"/>
      <c r="S47" s="370"/>
      <c r="T47" s="370"/>
      <c r="U47" s="370"/>
      <c r="V47" s="370"/>
      <c r="W47" s="370"/>
      <c r="X47" s="370"/>
      <c r="Y47"/>
    </row>
    <row r="48" spans="1:25" ht="18" customHeight="1">
      <c r="A48"/>
      <c r="B48"/>
      <c r="C48"/>
      <c r="D48" s="370"/>
      <c r="E48" s="370"/>
      <c r="F48" s="370"/>
      <c r="G48" s="370"/>
      <c r="H48" s="370"/>
      <c r="I48" s="370"/>
      <c r="J48" s="370"/>
      <c r="K48" s="370"/>
      <c r="L48" s="370"/>
      <c r="M48" s="370"/>
      <c r="N48" s="370"/>
      <c r="O48" s="370"/>
      <c r="P48" s="370"/>
      <c r="Q48" s="370"/>
      <c r="R48" s="370"/>
      <c r="S48" s="370"/>
      <c r="T48" s="370"/>
      <c r="U48" s="370"/>
      <c r="V48" s="370"/>
      <c r="W48" s="370"/>
      <c r="X48" s="370"/>
      <c r="Y48"/>
    </row>
    <row r="49" spans="1:25" ht="18" customHeight="1">
      <c r="A49"/>
      <c r="B49"/>
      <c r="C49"/>
      <c r="D49" s="370"/>
      <c r="E49" s="370"/>
      <c r="F49" s="370"/>
      <c r="G49" s="370"/>
      <c r="H49" s="370"/>
      <c r="I49" s="370"/>
      <c r="J49" s="370"/>
      <c r="K49" s="370"/>
      <c r="L49" s="370"/>
      <c r="M49" s="370"/>
      <c r="N49" s="370"/>
      <c r="O49" s="370"/>
      <c r="P49" s="370"/>
      <c r="Q49" s="370"/>
      <c r="R49" s="370"/>
      <c r="S49" s="370"/>
      <c r="T49" s="370"/>
      <c r="U49" s="370"/>
      <c r="V49" s="370"/>
      <c r="W49" s="370"/>
      <c r="X49" s="370"/>
      <c r="Y49"/>
    </row>
    <row r="50" spans="1:25" ht="18" customHeight="1">
      <c r="A50"/>
      <c r="B50"/>
      <c r="C5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/>
    </row>
    <row r="51" spans="1:25" s="127" customFormat="1" ht="18" customHeight="1">
      <c r="A51"/>
      <c r="B51"/>
      <c r="C51"/>
      <c r="D51" s="370"/>
      <c r="E51" s="370"/>
      <c r="F51" s="370"/>
      <c r="G51" s="370"/>
      <c r="H51" s="370"/>
      <c r="I51" s="370"/>
      <c r="J51" s="370"/>
      <c r="K51" s="370"/>
      <c r="L51" s="370"/>
      <c r="M51" s="370"/>
      <c r="N51" s="370"/>
      <c r="O51" s="370"/>
      <c r="P51" s="370"/>
      <c r="Q51" s="370"/>
      <c r="R51" s="370"/>
      <c r="S51" s="370"/>
      <c r="T51" s="370"/>
      <c r="U51" s="370"/>
      <c r="V51" s="370"/>
      <c r="W51" s="370"/>
      <c r="X51" s="370"/>
      <c r="Y51"/>
    </row>
    <row r="52" spans="1:25" ht="18" customHeight="1">
      <c r="A52"/>
      <c r="B52"/>
      <c r="C52"/>
      <c r="D52" s="370"/>
      <c r="E52" s="370"/>
      <c r="F52" s="370"/>
      <c r="G52" s="370"/>
      <c r="H52" s="370"/>
      <c r="I52" s="370"/>
      <c r="J52" s="370"/>
      <c r="K52" s="370"/>
      <c r="L52" s="370"/>
      <c r="M52" s="370"/>
      <c r="N52" s="370"/>
      <c r="O52" s="370"/>
      <c r="P52" s="370"/>
      <c r="Q52" s="370"/>
      <c r="R52" s="370"/>
      <c r="S52" s="370"/>
      <c r="T52" s="370"/>
      <c r="U52" s="370"/>
      <c r="V52" s="370"/>
      <c r="W52" s="370"/>
      <c r="X52" s="370"/>
      <c r="Y52"/>
    </row>
    <row r="53" spans="1:25" ht="18" customHeight="1">
      <c r="A53"/>
      <c r="B53"/>
      <c r="C53"/>
      <c r="D53" s="370"/>
      <c r="E53" s="370"/>
      <c r="F53" s="370"/>
      <c r="G53" s="370"/>
      <c r="H53" s="370"/>
      <c r="I53" s="370"/>
      <c r="J53" s="370"/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0"/>
      <c r="V53" s="370"/>
      <c r="W53" s="370"/>
      <c r="X53" s="370"/>
      <c r="Y53"/>
    </row>
    <row r="54" spans="1:25" ht="18" customHeight="1">
      <c r="A54"/>
      <c r="B54"/>
      <c r="C54"/>
      <c r="D54" s="370"/>
      <c r="E54" s="370"/>
      <c r="F54" s="370"/>
      <c r="G54" s="370"/>
      <c r="H54" s="370"/>
      <c r="I54" s="370"/>
      <c r="J54" s="370"/>
      <c r="K54" s="370"/>
      <c r="L54" s="370"/>
      <c r="M54" s="370"/>
      <c r="N54" s="370"/>
      <c r="O54" s="370"/>
      <c r="P54" s="370"/>
      <c r="Q54" s="370"/>
      <c r="R54" s="370"/>
      <c r="S54" s="370"/>
      <c r="T54" s="370"/>
      <c r="U54" s="370"/>
      <c r="V54" s="370"/>
      <c r="W54" s="370"/>
      <c r="X54" s="370"/>
      <c r="Y54"/>
    </row>
    <row r="55" spans="1:25" ht="18" customHeight="1">
      <c r="A55"/>
      <c r="B55"/>
      <c r="C55"/>
      <c r="D55" s="370"/>
      <c r="E55" s="370"/>
      <c r="F55" s="370"/>
      <c r="G55" s="370"/>
      <c r="H55" s="370"/>
      <c r="I55" s="370"/>
      <c r="J55" s="370"/>
      <c r="K55" s="370"/>
      <c r="L55" s="370"/>
      <c r="M55" s="370"/>
      <c r="N55" s="370"/>
      <c r="O55" s="370"/>
      <c r="P55" s="370"/>
      <c r="Q55" s="370"/>
      <c r="R55" s="370"/>
      <c r="S55" s="370"/>
      <c r="T55" s="370"/>
      <c r="U55" s="370"/>
      <c r="V55" s="370"/>
      <c r="W55" s="370"/>
      <c r="X55" s="370"/>
      <c r="Y55"/>
    </row>
    <row r="56" spans="1:25" ht="18" customHeight="1">
      <c r="A56"/>
      <c r="B56"/>
      <c r="C56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/>
    </row>
    <row r="57" spans="1:25" s="128" customFormat="1" ht="18" customHeight="1">
      <c r="A57"/>
      <c r="B57"/>
      <c r="C57"/>
      <c r="D57" s="370"/>
      <c r="E57" s="370"/>
      <c r="F57" s="370"/>
      <c r="G57" s="370"/>
      <c r="H57" s="370"/>
      <c r="I57" s="370"/>
      <c r="J57" s="370"/>
      <c r="K57" s="370"/>
      <c r="L57" s="370"/>
      <c r="M57" s="370"/>
      <c r="N57" s="370"/>
      <c r="O57" s="370"/>
      <c r="P57" s="370"/>
      <c r="Q57" s="370"/>
      <c r="R57" s="370"/>
      <c r="S57" s="370"/>
      <c r="T57" s="370"/>
      <c r="U57" s="370"/>
      <c r="V57" s="370"/>
      <c r="W57" s="370"/>
      <c r="X57" s="370"/>
      <c r="Y57"/>
    </row>
    <row r="58" spans="1:25" ht="18" customHeight="1">
      <c r="A58"/>
      <c r="B58"/>
      <c r="C58"/>
      <c r="D58" s="370"/>
      <c r="E58" s="370"/>
      <c r="F58" s="370"/>
      <c r="G58" s="370"/>
      <c r="H58" s="370"/>
      <c r="I58" s="370"/>
      <c r="J58" s="370"/>
      <c r="K58" s="370"/>
      <c r="L58" s="370"/>
      <c r="M58" s="370"/>
      <c r="N58" s="370"/>
      <c r="O58" s="370"/>
      <c r="P58" s="370"/>
      <c r="Q58" s="370"/>
      <c r="R58" s="370"/>
      <c r="S58" s="370"/>
      <c r="T58" s="370"/>
      <c r="U58" s="370"/>
      <c r="V58" s="370"/>
      <c r="W58" s="370"/>
      <c r="X58" s="370"/>
      <c r="Y58"/>
    </row>
    <row r="59" spans="1:25" ht="18" customHeight="1">
      <c r="A59"/>
      <c r="B59"/>
      <c r="C59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/>
    </row>
    <row r="60" spans="1:25" ht="18" customHeight="1">
      <c r="A60"/>
      <c r="B60"/>
      <c r="C60"/>
      <c r="D60" s="370"/>
      <c r="E60" s="370"/>
      <c r="F60" s="370"/>
      <c r="G60" s="370"/>
      <c r="H60" s="370"/>
      <c r="I60" s="370"/>
      <c r="J60" s="370"/>
      <c r="K60" s="370"/>
      <c r="L60" s="370"/>
      <c r="M60" s="370"/>
      <c r="N60" s="370"/>
      <c r="O60" s="370"/>
      <c r="P60" s="370"/>
      <c r="Q60" s="370"/>
      <c r="R60" s="370"/>
      <c r="S60" s="370"/>
      <c r="T60" s="370"/>
      <c r="U60" s="370"/>
      <c r="V60" s="370"/>
      <c r="W60" s="370"/>
      <c r="X60" s="370"/>
      <c r="Y60"/>
    </row>
    <row r="61" spans="1:25" ht="18" customHeight="1">
      <c r="A61"/>
      <c r="B61"/>
      <c r="C61"/>
      <c r="D61" s="370"/>
      <c r="E61" s="370"/>
      <c r="F61" s="370"/>
      <c r="G61" s="370"/>
      <c r="H61" s="370"/>
      <c r="I61" s="370"/>
      <c r="J61" s="370"/>
      <c r="K61" s="370"/>
      <c r="L61" s="370"/>
      <c r="M61" s="370"/>
      <c r="N61" s="370"/>
      <c r="O61" s="370"/>
      <c r="P61" s="370"/>
      <c r="Q61" s="370"/>
      <c r="R61" s="370"/>
      <c r="S61" s="370"/>
      <c r="T61" s="370"/>
      <c r="U61" s="370"/>
      <c r="V61" s="370"/>
      <c r="W61" s="370"/>
      <c r="X61" s="370"/>
      <c r="Y61"/>
    </row>
    <row r="62" spans="1:25" ht="18" customHeight="1">
      <c r="A62"/>
      <c r="B62"/>
      <c r="C62"/>
      <c r="D62" s="370"/>
      <c r="E62" s="370"/>
      <c r="F62" s="370"/>
      <c r="G62" s="370"/>
      <c r="H62" s="370"/>
      <c r="I62" s="370"/>
      <c r="J62" s="370"/>
      <c r="K62" s="370"/>
      <c r="L62" s="370"/>
      <c r="M62" s="370"/>
      <c r="N62" s="370"/>
      <c r="O62" s="370"/>
      <c r="P62" s="370"/>
      <c r="Q62" s="370"/>
      <c r="R62" s="370"/>
      <c r="S62" s="370"/>
      <c r="T62" s="370"/>
      <c r="U62" s="370"/>
      <c r="V62" s="370"/>
      <c r="W62" s="370"/>
      <c r="X62" s="370"/>
      <c r="Y62"/>
    </row>
    <row r="63" spans="1:25" ht="18" customHeight="1">
      <c r="A63"/>
      <c r="B63"/>
      <c r="C63"/>
      <c r="D63" s="370"/>
      <c r="E63" s="370"/>
      <c r="F63" s="370"/>
      <c r="G63" s="370"/>
      <c r="H63" s="370"/>
      <c r="I63" s="370"/>
      <c r="J63" s="370"/>
      <c r="K63" s="370"/>
      <c r="L63" s="370"/>
      <c r="M63" s="370"/>
      <c r="N63" s="370"/>
      <c r="O63" s="370"/>
      <c r="P63" s="370"/>
      <c r="Q63" s="370"/>
      <c r="R63" s="370"/>
      <c r="S63" s="370"/>
      <c r="T63" s="370"/>
      <c r="U63" s="370"/>
      <c r="V63" s="370"/>
      <c r="W63" s="370"/>
      <c r="X63" s="370"/>
      <c r="Y63"/>
    </row>
    <row r="64" spans="1:25" ht="18" customHeight="1">
      <c r="A64"/>
      <c r="B64"/>
      <c r="C64"/>
      <c r="D64" s="370"/>
      <c r="E64" s="370"/>
      <c r="F64" s="370"/>
      <c r="G64" s="370"/>
      <c r="H64" s="370"/>
      <c r="I64" s="370"/>
      <c r="J64" s="370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0"/>
      <c r="W64" s="370"/>
      <c r="X64" s="370"/>
      <c r="Y64"/>
    </row>
    <row r="65" spans="1:25" ht="18" customHeight="1">
      <c r="A65"/>
      <c r="B65"/>
      <c r="C65"/>
      <c r="D65" s="166"/>
      <c r="E65" s="166"/>
      <c r="F65" s="166"/>
      <c r="G65" s="166"/>
      <c r="H65" s="166"/>
      <c r="I65" s="167"/>
      <c r="J65" s="167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</row>
    <row r="66" spans="1:25" ht="18" customHeight="1">
      <c r="A66"/>
      <c r="B66"/>
      <c r="C66"/>
      <c r="D66" s="370"/>
      <c r="E66" s="370"/>
      <c r="F66" s="370"/>
      <c r="G66" s="370"/>
      <c r="H66" s="370"/>
      <c r="I66" s="370"/>
      <c r="J66" s="370"/>
      <c r="K66" s="370"/>
      <c r="L66" s="370"/>
      <c r="M66" s="370"/>
      <c r="N66" s="370"/>
      <c r="O66" s="370"/>
      <c r="P66" s="370"/>
      <c r="Q66" s="370"/>
      <c r="R66" s="370"/>
      <c r="S66" s="370"/>
      <c r="T66" s="370"/>
      <c r="U66" s="370"/>
      <c r="V66" s="370"/>
      <c r="W66" s="370"/>
      <c r="X66" s="370"/>
      <c r="Y66"/>
    </row>
    <row r="67" spans="1:25" ht="18" customHeight="1">
      <c r="A67"/>
      <c r="B67"/>
      <c r="C67"/>
      <c r="D67" s="370"/>
      <c r="E67" s="370"/>
      <c r="F67" s="370"/>
      <c r="G67" s="370"/>
      <c r="H67" s="370"/>
      <c r="I67" s="370"/>
      <c r="J67" s="370"/>
      <c r="K67" s="370"/>
      <c r="L67" s="370"/>
      <c r="M67" s="370"/>
      <c r="N67" s="370"/>
      <c r="O67" s="370"/>
      <c r="P67" s="370"/>
      <c r="Q67" s="370"/>
      <c r="R67" s="370"/>
      <c r="S67" s="370"/>
      <c r="T67" s="370"/>
      <c r="U67" s="370"/>
      <c r="V67" s="370"/>
      <c r="W67" s="370"/>
      <c r="X67" s="370"/>
      <c r="Y67"/>
    </row>
    <row r="68" spans="1:25" ht="18" customHeight="1">
      <c r="A68"/>
      <c r="B68"/>
      <c r="C68"/>
      <c r="D68" s="370"/>
      <c r="E68" s="370"/>
      <c r="F68" s="370"/>
      <c r="G68" s="370"/>
      <c r="H68" s="370"/>
      <c r="I68" s="370"/>
      <c r="J68" s="370"/>
      <c r="K68" s="370"/>
      <c r="L68" s="370"/>
      <c r="M68" s="370"/>
      <c r="N68" s="370"/>
      <c r="O68" s="370"/>
      <c r="P68" s="370"/>
      <c r="Q68" s="370"/>
      <c r="R68" s="370"/>
      <c r="S68" s="370"/>
      <c r="T68" s="370"/>
      <c r="U68" s="370"/>
      <c r="V68" s="370"/>
      <c r="W68" s="370"/>
      <c r="X68" s="370"/>
      <c r="Y68"/>
    </row>
    <row r="69" spans="1:25" ht="18" customHeight="1">
      <c r="A69"/>
      <c r="B69"/>
      <c r="C69"/>
      <c r="D69" s="370"/>
      <c r="E69" s="370"/>
      <c r="F69" s="370"/>
      <c r="G69" s="370"/>
      <c r="H69" s="370"/>
      <c r="I69" s="370"/>
      <c r="J69" s="370"/>
      <c r="K69" s="370"/>
      <c r="L69" s="370"/>
      <c r="M69" s="370"/>
      <c r="N69" s="370"/>
      <c r="O69" s="370"/>
      <c r="P69" s="370"/>
      <c r="Q69" s="370"/>
      <c r="R69" s="370"/>
      <c r="S69" s="370"/>
      <c r="T69" s="370"/>
      <c r="U69" s="370"/>
      <c r="V69" s="370"/>
      <c r="W69" s="370"/>
      <c r="X69" s="370"/>
      <c r="Y69"/>
    </row>
    <row r="70" spans="1:25" ht="18" customHeight="1">
      <c r="A70"/>
      <c r="B70"/>
      <c r="C70"/>
      <c r="D70" s="370"/>
      <c r="E70" s="370"/>
      <c r="F70" s="370"/>
      <c r="G70" s="370"/>
      <c r="H70" s="370"/>
      <c r="I70" s="370"/>
      <c r="J70" s="370"/>
      <c r="K70" s="370"/>
      <c r="L70" s="370"/>
      <c r="M70" s="370"/>
      <c r="N70" s="370"/>
      <c r="O70" s="370"/>
      <c r="P70" s="370"/>
      <c r="Q70" s="370"/>
      <c r="R70" s="370"/>
      <c r="S70" s="370"/>
      <c r="T70" s="370"/>
      <c r="U70" s="370"/>
      <c r="V70" s="370"/>
      <c r="W70" s="370"/>
      <c r="X70" s="370"/>
      <c r="Y70"/>
    </row>
    <row r="71" spans="1:25" s="128" customFormat="1" ht="18" customHeight="1">
      <c r="A71"/>
      <c r="B71"/>
      <c r="C71"/>
      <c r="D71" s="370"/>
      <c r="E71" s="370"/>
      <c r="F71" s="370"/>
      <c r="G71" s="370"/>
      <c r="H71" s="370"/>
      <c r="I71" s="370"/>
      <c r="J71" s="370"/>
      <c r="K71" s="370"/>
      <c r="L71" s="370"/>
      <c r="M71" s="370"/>
      <c r="N71" s="370"/>
      <c r="O71" s="370"/>
      <c r="P71" s="370"/>
      <c r="Q71" s="370"/>
      <c r="R71" s="370"/>
      <c r="S71" s="370"/>
      <c r="T71" s="370"/>
      <c r="U71" s="370"/>
      <c r="V71" s="370"/>
      <c r="W71" s="370"/>
      <c r="X71" s="370"/>
      <c r="Y71"/>
    </row>
    <row r="72" spans="1:25" ht="18" customHeight="1">
      <c r="A72"/>
      <c r="B72"/>
      <c r="C72"/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0"/>
      <c r="W72" s="370"/>
      <c r="X72" s="370"/>
      <c r="Y72"/>
    </row>
    <row r="73" spans="1:25" ht="18" customHeight="1">
      <c r="A73"/>
      <c r="B73"/>
      <c r="C73"/>
      <c r="D73" s="370"/>
      <c r="E73" s="370"/>
      <c r="F73" s="370"/>
      <c r="G73" s="370"/>
      <c r="H73" s="370"/>
      <c r="I73" s="370"/>
      <c r="J73" s="370"/>
      <c r="K73" s="370"/>
      <c r="L73" s="370"/>
      <c r="M73" s="370"/>
      <c r="N73" s="370"/>
      <c r="O73" s="370"/>
      <c r="P73" s="370"/>
      <c r="Q73" s="370"/>
      <c r="R73" s="370"/>
      <c r="S73" s="370"/>
      <c r="T73" s="370"/>
      <c r="U73" s="370"/>
      <c r="V73" s="370"/>
      <c r="W73" s="370"/>
      <c r="X73" s="370"/>
      <c r="Y73"/>
    </row>
    <row r="74" spans="1:25" ht="18" customHeight="1">
      <c r="A74"/>
      <c r="B74"/>
      <c r="C74"/>
      <c r="D74" s="370"/>
      <c r="E74" s="370"/>
      <c r="F74" s="370"/>
      <c r="G74" s="370"/>
      <c r="H74" s="370"/>
      <c r="I74" s="370"/>
      <c r="J74" s="370"/>
      <c r="K74" s="370"/>
      <c r="L74" s="370"/>
      <c r="M74" s="370"/>
      <c r="N74" s="370"/>
      <c r="O74" s="370"/>
      <c r="P74" s="370"/>
      <c r="Q74" s="370"/>
      <c r="R74" s="370"/>
      <c r="S74" s="370"/>
      <c r="T74" s="370"/>
      <c r="U74" s="370"/>
      <c r="V74" s="370"/>
      <c r="W74" s="370"/>
      <c r="X74" s="370"/>
      <c r="Y74"/>
    </row>
    <row r="75" spans="1:25" ht="18" customHeight="1">
      <c r="A75"/>
      <c r="B75"/>
      <c r="C75"/>
      <c r="D75" s="370"/>
      <c r="E75" s="370"/>
      <c r="F75" s="370"/>
      <c r="G75" s="370"/>
      <c r="H75" s="370"/>
      <c r="I75" s="370"/>
      <c r="J75" s="370"/>
      <c r="K75" s="370"/>
      <c r="L75" s="370"/>
      <c r="M75" s="370"/>
      <c r="N75" s="370"/>
      <c r="O75" s="370"/>
      <c r="P75" s="370"/>
      <c r="Q75" s="370"/>
      <c r="R75" s="370"/>
      <c r="S75" s="370"/>
      <c r="T75" s="370"/>
      <c r="U75" s="370"/>
      <c r="V75" s="370"/>
      <c r="W75" s="370"/>
      <c r="X75" s="370"/>
      <c r="Y75"/>
    </row>
    <row r="76" spans="1:25" ht="18" customHeight="1">
      <c r="A76"/>
      <c r="B76"/>
      <c r="C76"/>
      <c r="D76" s="370"/>
      <c r="E76" s="370"/>
      <c r="F76" s="370"/>
      <c r="G76" s="370"/>
      <c r="H76" s="370"/>
      <c r="I76" s="370"/>
      <c r="J76" s="370"/>
      <c r="K76" s="370"/>
      <c r="L76" s="370"/>
      <c r="M76" s="370"/>
      <c r="N76" s="370"/>
      <c r="O76" s="370"/>
      <c r="P76" s="370"/>
      <c r="Q76" s="370"/>
      <c r="R76" s="370"/>
      <c r="S76" s="370"/>
      <c r="T76" s="370"/>
      <c r="U76" s="370"/>
      <c r="V76" s="370"/>
      <c r="W76" s="370"/>
      <c r="X76" s="370"/>
      <c r="Y76"/>
    </row>
    <row r="77" spans="1:25" ht="18" customHeight="1">
      <c r="A77"/>
      <c r="B77"/>
      <c r="C77"/>
      <c r="D77" s="370"/>
      <c r="E77" s="370"/>
      <c r="F77" s="370"/>
      <c r="G77" s="370"/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370"/>
      <c r="V77" s="370"/>
      <c r="W77" s="370"/>
      <c r="X77" s="370"/>
      <c r="Y77"/>
    </row>
    <row r="78" spans="1:25" s="128" customFormat="1" ht="18" customHeight="1">
      <c r="A78"/>
      <c r="B78"/>
      <c r="C78"/>
      <c r="D78" s="370"/>
      <c r="E78" s="370"/>
      <c r="F78" s="370"/>
      <c r="G78" s="370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370"/>
      <c r="V78" s="370"/>
      <c r="W78" s="370"/>
      <c r="X78" s="370"/>
      <c r="Y78"/>
    </row>
    <row r="79" spans="1:25" ht="18" customHeight="1">
      <c r="A79"/>
      <c r="B79"/>
      <c r="C79"/>
      <c r="D79" s="370"/>
      <c r="E79" s="370"/>
      <c r="F79" s="370"/>
      <c r="G79" s="370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370"/>
      <c r="V79" s="370"/>
      <c r="W79" s="370"/>
      <c r="X79" s="370"/>
      <c r="Y79"/>
    </row>
    <row r="80" spans="1:25" ht="18" customHeight="1">
      <c r="A80"/>
      <c r="B80"/>
      <c r="C80"/>
      <c r="D80" s="370"/>
      <c r="E80" s="370"/>
      <c r="F80" s="370"/>
      <c r="G80" s="370"/>
      <c r="H80" s="370"/>
      <c r="I80" s="370"/>
      <c r="J80" s="370"/>
      <c r="K80" s="370"/>
      <c r="L80" s="370"/>
      <c r="M80" s="370"/>
      <c r="N80" s="370"/>
      <c r="O80" s="370"/>
      <c r="P80" s="370"/>
      <c r="Q80" s="370"/>
      <c r="R80" s="370"/>
      <c r="S80" s="370"/>
      <c r="T80" s="370"/>
      <c r="U80" s="370"/>
      <c r="V80" s="370"/>
      <c r="W80" s="370"/>
      <c r="X80" s="370"/>
      <c r="Y80"/>
    </row>
    <row r="81" spans="1:24" ht="18" customHeight="1">
      <c r="J81" s="372"/>
      <c r="K81" s="371"/>
    </row>
    <row r="82" spans="1:24" ht="18" customHeight="1"/>
    <row r="83" spans="1:24" ht="18" customHeight="1"/>
    <row r="84" spans="1:24" ht="18" customHeight="1"/>
    <row r="85" spans="1:24" ht="18" customHeight="1"/>
    <row r="86" spans="1:24" ht="18" customHeight="1"/>
    <row r="87" spans="1:24" ht="18" customHeight="1"/>
    <row r="88" spans="1:24" ht="18" customHeight="1"/>
    <row r="89" spans="1:24" ht="18" customHeight="1"/>
    <row r="90" spans="1:24" ht="18" customHeight="1">
      <c r="A90" s="87"/>
      <c r="B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</row>
    <row r="91" spans="1:24" ht="18" customHeight="1">
      <c r="A91" s="87"/>
      <c r="B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</row>
    <row r="92" spans="1:24" ht="18" customHeight="1">
      <c r="A92" s="87"/>
      <c r="B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</row>
    <row r="93" spans="1:24" ht="18" customHeight="1">
      <c r="A93" s="87"/>
      <c r="B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</row>
    <row r="94" spans="1:24" ht="18" customHeight="1">
      <c r="A94" s="87"/>
      <c r="B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</row>
    <row r="95" spans="1:24" ht="18" customHeight="1">
      <c r="A95" s="87"/>
      <c r="B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</row>
    <row r="96" spans="1:24" ht="18" customHeight="1">
      <c r="A96" s="87"/>
      <c r="B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</row>
    <row r="97" spans="1:24" ht="18" customHeight="1">
      <c r="A97" s="87"/>
      <c r="B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</row>
    <row r="98" spans="1:24" ht="18" customHeight="1">
      <c r="A98" s="87"/>
      <c r="B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</row>
    <row r="99" spans="1:24" ht="18" customHeight="1">
      <c r="A99" s="87"/>
      <c r="B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</row>
    <row r="100" spans="1:24" ht="18" customHeight="1">
      <c r="A100" s="87"/>
      <c r="B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</row>
    <row r="101" spans="1:24" ht="18" customHeight="1">
      <c r="A101" s="87"/>
      <c r="B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</row>
    <row r="102" spans="1:24" ht="18" customHeight="1">
      <c r="A102" s="87"/>
      <c r="B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</row>
    <row r="103" spans="1:24" ht="18" customHeight="1">
      <c r="A103" s="87"/>
      <c r="B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</row>
    <row r="104" spans="1:24" ht="18" customHeight="1">
      <c r="A104" s="87"/>
      <c r="B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</row>
    <row r="105" spans="1:24" ht="18" customHeight="1">
      <c r="A105" s="87"/>
      <c r="B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</row>
    <row r="106" spans="1:24" ht="18" customHeight="1">
      <c r="A106" s="87"/>
      <c r="B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</row>
    <row r="107" spans="1:24" ht="18" customHeight="1">
      <c r="A107" s="87"/>
      <c r="B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</row>
    <row r="108" spans="1:24" ht="18" customHeight="1">
      <c r="A108" s="87"/>
      <c r="B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</row>
    <row r="109" spans="1:24" ht="18" customHeight="1">
      <c r="A109" s="87"/>
      <c r="B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</row>
    <row r="110" spans="1:24" ht="18" customHeight="1">
      <c r="A110" s="87"/>
      <c r="B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</row>
    <row r="111" spans="1:24" ht="18" customHeight="1">
      <c r="A111" s="87"/>
      <c r="B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</row>
    <row r="112" spans="1:24" ht="18" customHeight="1">
      <c r="A112" s="87"/>
      <c r="B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</row>
    <row r="113" spans="1:24" ht="18" customHeight="1">
      <c r="A113" s="87"/>
      <c r="B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</row>
    <row r="114" spans="1:24" ht="18" customHeight="1">
      <c r="A114" s="87"/>
      <c r="B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</row>
    <row r="115" spans="1:24" ht="18" customHeight="1">
      <c r="A115" s="87"/>
      <c r="B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</row>
    <row r="116" spans="1:24" ht="18" customHeight="1">
      <c r="A116" s="87"/>
      <c r="B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</row>
    <row r="117" spans="1:24" ht="18" customHeight="1">
      <c r="A117" s="87"/>
      <c r="B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</row>
    <row r="118" spans="1:24" ht="18" customHeight="1">
      <c r="A118" s="87"/>
      <c r="B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</row>
    <row r="119" spans="1:24" ht="18" customHeight="1">
      <c r="A119" s="87"/>
      <c r="B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</row>
    <row r="120" spans="1:24" ht="18" customHeight="1">
      <c r="A120" s="87"/>
      <c r="B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</row>
    <row r="121" spans="1:24" ht="18" customHeight="1">
      <c r="A121" s="87"/>
      <c r="B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</row>
    <row r="122" spans="1:24" ht="18" customHeight="1">
      <c r="A122" s="87"/>
      <c r="B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</row>
    <row r="123" spans="1:24" ht="18" customHeight="1">
      <c r="A123" s="87"/>
      <c r="B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</row>
    <row r="124" spans="1:24" ht="18" customHeight="1">
      <c r="A124" s="87"/>
      <c r="B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</row>
    <row r="125" spans="1:24" ht="18" customHeight="1">
      <c r="A125" s="87"/>
      <c r="B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</row>
    <row r="126" spans="1:24" ht="18" customHeight="1">
      <c r="A126" s="87"/>
      <c r="B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</row>
    <row r="127" spans="1:24" ht="18" customHeight="1">
      <c r="A127" s="87"/>
      <c r="B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</row>
    <row r="128" spans="1:24" ht="18" customHeight="1">
      <c r="A128" s="87"/>
      <c r="B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</row>
    <row r="129" spans="1:24" ht="18" customHeight="1">
      <c r="A129" s="87"/>
      <c r="B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</row>
    <row r="130" spans="1:24" ht="18" customHeight="1">
      <c r="A130" s="87"/>
      <c r="B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</row>
    <row r="131" spans="1:24" ht="18" customHeight="1">
      <c r="A131" s="87"/>
      <c r="B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</row>
    <row r="132" spans="1:24" ht="18" customHeight="1">
      <c r="A132" s="87"/>
      <c r="B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</row>
    <row r="133" spans="1:24" ht="18" customHeight="1">
      <c r="A133" s="87"/>
      <c r="B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</row>
    <row r="134" spans="1:24" ht="18" customHeight="1">
      <c r="A134" s="87"/>
      <c r="B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</row>
    <row r="135" spans="1:24" ht="18" customHeight="1">
      <c r="A135" s="87"/>
      <c r="B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</row>
    <row r="136" spans="1:24" ht="18" customHeight="1">
      <c r="A136" s="87"/>
      <c r="B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</row>
    <row r="137" spans="1:24" ht="18" customHeight="1">
      <c r="A137" s="87"/>
      <c r="B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</row>
  </sheetData>
  <mergeCells count="3">
    <mergeCell ref="A2:J2"/>
    <mergeCell ref="K2:X2"/>
    <mergeCell ref="W4:X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U24"/>
  <sheetViews>
    <sheetView topLeftCell="C1" zoomScaleNormal="100" workbookViewId="0">
      <pane ySplit="6" topLeftCell="A18" activePane="bottomLeft" state="frozen"/>
      <selection pane="bottomLeft" activeCell="Q1" sqref="Q1"/>
    </sheetView>
  </sheetViews>
  <sheetFormatPr defaultRowHeight="17"/>
  <cols>
    <col min="1" max="2" width="11.453125" customWidth="1"/>
    <col min="3" max="17" width="9.36328125" customWidth="1"/>
  </cols>
  <sheetData>
    <row r="1" spans="1:21" s="130" customFormat="1" ht="20.149999999999999" customHeight="1">
      <c r="B1" s="51"/>
      <c r="C1" s="129"/>
      <c r="E1" s="131"/>
      <c r="I1" s="132" t="s">
        <v>374</v>
      </c>
      <c r="J1" s="519" t="s">
        <v>376</v>
      </c>
      <c r="N1" s="129"/>
      <c r="O1" s="129"/>
      <c r="Q1" s="132"/>
    </row>
    <row r="2" spans="1:21" s="134" customFormat="1" ht="22" customHeight="1">
      <c r="A2" s="750" t="s">
        <v>381</v>
      </c>
      <c r="B2" s="621"/>
      <c r="C2" s="621"/>
      <c r="D2" s="621"/>
      <c r="E2" s="621"/>
      <c r="F2" s="621"/>
      <c r="G2" s="621"/>
      <c r="H2" s="621"/>
      <c r="I2" s="751" t="s">
        <v>382</v>
      </c>
      <c r="J2" s="711"/>
      <c r="K2" s="711"/>
      <c r="L2" s="711"/>
      <c r="M2" s="711"/>
      <c r="N2" s="711"/>
      <c r="O2" s="711"/>
      <c r="P2" s="711"/>
      <c r="Q2" s="711"/>
      <c r="R2" s="133"/>
      <c r="S2" s="133"/>
      <c r="T2" s="133"/>
      <c r="U2" s="133"/>
    </row>
    <row r="3" spans="1:21" s="136" customFormat="1" ht="20.149999999999999" customHeight="1">
      <c r="A3" s="291" t="s">
        <v>375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135"/>
      <c r="S3" s="135"/>
      <c r="T3" s="135"/>
      <c r="U3" s="135"/>
    </row>
    <row r="4" spans="1:21" s="136" customFormat="1" ht="20.149999999999999" customHeight="1" thickBot="1">
      <c r="A4" s="137" t="s">
        <v>2</v>
      </c>
      <c r="B4" s="137"/>
      <c r="C4" s="137"/>
      <c r="D4" s="137"/>
      <c r="E4" s="138"/>
      <c r="F4" s="137"/>
      <c r="G4" s="137"/>
      <c r="H4" s="137"/>
      <c r="I4" s="137"/>
      <c r="J4" s="137"/>
      <c r="K4" s="137"/>
      <c r="L4" s="137"/>
      <c r="M4" s="137"/>
      <c r="N4" s="752" t="s">
        <v>117</v>
      </c>
      <c r="O4" s="752"/>
      <c r="P4" s="752"/>
      <c r="Q4" s="752"/>
      <c r="R4" s="135"/>
      <c r="S4" s="135"/>
      <c r="T4" s="135"/>
      <c r="U4" s="135"/>
    </row>
    <row r="5" spans="1:21" s="140" customFormat="1" ht="25" customHeight="1">
      <c r="A5" s="181" t="s">
        <v>118</v>
      </c>
      <c r="B5" s="759" t="s">
        <v>288</v>
      </c>
      <c r="C5" s="753" t="s">
        <v>119</v>
      </c>
      <c r="D5" s="753"/>
      <c r="E5" s="753"/>
      <c r="F5" s="754" t="s">
        <v>120</v>
      </c>
      <c r="G5" s="754"/>
      <c r="H5" s="754"/>
      <c r="I5" s="755" t="s">
        <v>121</v>
      </c>
      <c r="J5" s="755"/>
      <c r="K5" s="755"/>
      <c r="L5" s="756" t="s">
        <v>122</v>
      </c>
      <c r="M5" s="756"/>
      <c r="N5" s="756"/>
      <c r="O5" s="756" t="s">
        <v>123</v>
      </c>
      <c r="P5" s="756"/>
      <c r="Q5" s="756"/>
      <c r="R5" s="139"/>
      <c r="S5" s="139"/>
      <c r="T5" s="139"/>
      <c r="U5" s="139"/>
    </row>
    <row r="6" spans="1:21" s="52" customFormat="1" ht="25" customHeight="1" thickBot="1">
      <c r="A6" s="182" t="s">
        <v>124</v>
      </c>
      <c r="B6" s="579"/>
      <c r="C6" s="286" t="s">
        <v>293</v>
      </c>
      <c r="D6" s="275" t="s">
        <v>292</v>
      </c>
      <c r="E6" s="142" t="s">
        <v>125</v>
      </c>
      <c r="F6" s="143" t="s">
        <v>126</v>
      </c>
      <c r="G6" s="141" t="s">
        <v>127</v>
      </c>
      <c r="H6" s="144" t="s">
        <v>125</v>
      </c>
      <c r="I6" s="141" t="s">
        <v>290</v>
      </c>
      <c r="J6" s="142" t="s">
        <v>289</v>
      </c>
      <c r="K6" s="142" t="s">
        <v>125</v>
      </c>
      <c r="L6" s="143" t="s">
        <v>291</v>
      </c>
      <c r="M6" s="141" t="s">
        <v>127</v>
      </c>
      <c r="N6" s="143" t="s">
        <v>125</v>
      </c>
      <c r="O6" s="143" t="s">
        <v>126</v>
      </c>
      <c r="P6" s="141" t="s">
        <v>127</v>
      </c>
      <c r="Q6" s="145" t="s">
        <v>125</v>
      </c>
      <c r="R6" s="146"/>
      <c r="S6" s="146"/>
      <c r="T6" s="146"/>
      <c r="U6" s="146"/>
    </row>
    <row r="7" spans="1:21" s="87" customFormat="1" ht="37" customHeight="1">
      <c r="A7" s="45"/>
      <c r="B7" s="289" t="s">
        <v>57</v>
      </c>
      <c r="C7" s="165">
        <v>6568</v>
      </c>
      <c r="D7" s="147">
        <v>3307</v>
      </c>
      <c r="E7" s="148">
        <v>3261</v>
      </c>
      <c r="F7" s="147">
        <v>3318</v>
      </c>
      <c r="G7" s="147">
        <v>1894</v>
      </c>
      <c r="H7" s="147">
        <v>1424</v>
      </c>
      <c r="I7" s="147">
        <v>1868</v>
      </c>
      <c r="J7" s="147">
        <v>942</v>
      </c>
      <c r="K7" s="147">
        <v>926</v>
      </c>
      <c r="L7" s="147">
        <v>833</v>
      </c>
      <c r="M7" s="147">
        <v>378</v>
      </c>
      <c r="N7" s="147">
        <v>455</v>
      </c>
      <c r="O7" s="147">
        <v>549</v>
      </c>
      <c r="P7" s="147">
        <v>93</v>
      </c>
      <c r="Q7" s="147">
        <v>456</v>
      </c>
    </row>
    <row r="8" spans="1:21" s="87" customFormat="1" ht="37" customHeight="1">
      <c r="A8" s="45" t="s">
        <v>485</v>
      </c>
      <c r="B8" s="289" t="s">
        <v>286</v>
      </c>
      <c r="C8" s="165">
        <v>6022</v>
      </c>
      <c r="D8" s="147">
        <v>3076</v>
      </c>
      <c r="E8" s="148">
        <v>2946</v>
      </c>
      <c r="F8" s="147">
        <v>3030</v>
      </c>
      <c r="G8" s="147">
        <v>1746</v>
      </c>
      <c r="H8" s="147">
        <v>1284</v>
      </c>
      <c r="I8" s="147">
        <v>1705</v>
      </c>
      <c r="J8" s="147">
        <v>880</v>
      </c>
      <c r="K8" s="147">
        <v>825</v>
      </c>
      <c r="L8" s="147">
        <v>783</v>
      </c>
      <c r="M8" s="147">
        <v>362</v>
      </c>
      <c r="N8" s="147">
        <v>421</v>
      </c>
      <c r="O8" s="147">
        <v>504</v>
      </c>
      <c r="P8" s="147">
        <v>88</v>
      </c>
      <c r="Q8" s="147">
        <v>416</v>
      </c>
    </row>
    <row r="9" spans="1:21" s="87" customFormat="1" ht="37" customHeight="1">
      <c r="A9" s="149"/>
      <c r="B9" s="289" t="s">
        <v>287</v>
      </c>
      <c r="C9" s="165">
        <v>546</v>
      </c>
      <c r="D9" s="147">
        <v>231</v>
      </c>
      <c r="E9" s="148">
        <v>315</v>
      </c>
      <c r="F9" s="147">
        <v>288</v>
      </c>
      <c r="G9" s="147">
        <v>148</v>
      </c>
      <c r="H9" s="147">
        <v>140</v>
      </c>
      <c r="I9" s="147">
        <v>163</v>
      </c>
      <c r="J9" s="147">
        <v>62</v>
      </c>
      <c r="K9" s="147">
        <v>101</v>
      </c>
      <c r="L9" s="147">
        <v>50</v>
      </c>
      <c r="M9" s="147">
        <v>16</v>
      </c>
      <c r="N9" s="147">
        <v>34</v>
      </c>
      <c r="O9" s="147">
        <v>45</v>
      </c>
      <c r="P9" s="147">
        <v>5</v>
      </c>
      <c r="Q9" s="147">
        <v>40</v>
      </c>
    </row>
    <row r="10" spans="1:21" s="87" customFormat="1" ht="37" customHeight="1">
      <c r="A10" s="149"/>
      <c r="B10" s="289" t="s">
        <v>57</v>
      </c>
      <c r="C10" s="165">
        <v>6630</v>
      </c>
      <c r="D10" s="147">
        <v>3345</v>
      </c>
      <c r="E10" s="148">
        <v>3285</v>
      </c>
      <c r="F10" s="147">
        <v>3340</v>
      </c>
      <c r="G10" s="147">
        <v>1904</v>
      </c>
      <c r="H10" s="147">
        <v>1436</v>
      </c>
      <c r="I10" s="147">
        <v>1892</v>
      </c>
      <c r="J10" s="147">
        <v>955</v>
      </c>
      <c r="K10" s="147">
        <v>937</v>
      </c>
      <c r="L10" s="147">
        <v>855</v>
      </c>
      <c r="M10" s="147">
        <v>394</v>
      </c>
      <c r="N10" s="147">
        <v>461</v>
      </c>
      <c r="O10" s="147">
        <v>543</v>
      </c>
      <c r="P10" s="147">
        <v>92</v>
      </c>
      <c r="Q10" s="147">
        <v>451</v>
      </c>
    </row>
    <row r="11" spans="1:21" s="87" customFormat="1" ht="37" customHeight="1">
      <c r="A11" s="149" t="s">
        <v>503</v>
      </c>
      <c r="B11" s="289" t="s">
        <v>286</v>
      </c>
      <c r="C11" s="165">
        <v>6102</v>
      </c>
      <c r="D11" s="147">
        <v>3115</v>
      </c>
      <c r="E11" s="148">
        <v>2987</v>
      </c>
      <c r="F11" s="147">
        <v>3063</v>
      </c>
      <c r="G11" s="147">
        <v>1760</v>
      </c>
      <c r="H11" s="147">
        <v>1303</v>
      </c>
      <c r="I11" s="147">
        <v>1732</v>
      </c>
      <c r="J11" s="147">
        <v>888</v>
      </c>
      <c r="K11" s="147">
        <v>844</v>
      </c>
      <c r="L11" s="147">
        <v>809</v>
      </c>
      <c r="M11" s="147">
        <v>380</v>
      </c>
      <c r="N11" s="147">
        <v>429</v>
      </c>
      <c r="O11" s="147">
        <v>498</v>
      </c>
      <c r="P11" s="147">
        <v>87</v>
      </c>
      <c r="Q11" s="147">
        <v>411</v>
      </c>
    </row>
    <row r="12" spans="1:21" s="87" customFormat="1" ht="37" customHeight="1">
      <c r="A12" s="149"/>
      <c r="B12" s="289" t="s">
        <v>287</v>
      </c>
      <c r="C12" s="165">
        <v>528</v>
      </c>
      <c r="D12" s="147">
        <v>230</v>
      </c>
      <c r="E12" s="148">
        <v>298</v>
      </c>
      <c r="F12" s="147">
        <v>277</v>
      </c>
      <c r="G12" s="147">
        <v>144</v>
      </c>
      <c r="H12" s="147">
        <v>133</v>
      </c>
      <c r="I12" s="147">
        <v>160</v>
      </c>
      <c r="J12" s="147">
        <v>67</v>
      </c>
      <c r="K12" s="147">
        <v>93</v>
      </c>
      <c r="L12" s="147">
        <v>46</v>
      </c>
      <c r="M12" s="147">
        <v>14</v>
      </c>
      <c r="N12" s="147">
        <v>32</v>
      </c>
      <c r="O12" s="147">
        <v>45</v>
      </c>
      <c r="P12" s="147">
        <v>5</v>
      </c>
      <c r="Q12" s="147">
        <v>40</v>
      </c>
    </row>
    <row r="13" spans="1:21" s="87" customFormat="1" ht="37" customHeight="1">
      <c r="A13" s="149"/>
      <c r="B13" s="289" t="s">
        <v>57</v>
      </c>
      <c r="C13" s="165">
        <v>6610</v>
      </c>
      <c r="D13" s="147">
        <v>3342</v>
      </c>
      <c r="E13" s="148">
        <v>3268</v>
      </c>
      <c r="F13" s="147">
        <v>3293</v>
      </c>
      <c r="G13" s="147">
        <v>1885</v>
      </c>
      <c r="H13" s="147">
        <v>1408</v>
      </c>
      <c r="I13" s="147">
        <v>1888</v>
      </c>
      <c r="J13" s="147">
        <v>956</v>
      </c>
      <c r="K13" s="147">
        <v>932</v>
      </c>
      <c r="L13" s="147">
        <v>884</v>
      </c>
      <c r="M13" s="147">
        <v>410</v>
      </c>
      <c r="N13" s="147">
        <v>474</v>
      </c>
      <c r="O13" s="147">
        <v>545</v>
      </c>
      <c r="P13" s="147">
        <v>91</v>
      </c>
      <c r="Q13" s="147">
        <v>454</v>
      </c>
    </row>
    <row r="14" spans="1:21" s="87" customFormat="1" ht="37" customHeight="1">
      <c r="A14" s="149" t="s">
        <v>513</v>
      </c>
      <c r="B14" s="289" t="s">
        <v>286</v>
      </c>
      <c r="C14" s="165">
        <v>6052</v>
      </c>
      <c r="D14" s="147">
        <v>3103</v>
      </c>
      <c r="E14" s="148">
        <v>2949</v>
      </c>
      <c r="F14" s="147">
        <v>3001</v>
      </c>
      <c r="G14" s="147">
        <v>1738</v>
      </c>
      <c r="H14" s="147">
        <v>1263</v>
      </c>
      <c r="I14" s="147">
        <v>1718</v>
      </c>
      <c r="J14" s="147">
        <v>885</v>
      </c>
      <c r="K14" s="147">
        <v>833</v>
      </c>
      <c r="L14" s="147">
        <v>834</v>
      </c>
      <c r="M14" s="147">
        <v>394</v>
      </c>
      <c r="N14" s="147">
        <v>440</v>
      </c>
      <c r="O14" s="147">
        <v>499</v>
      </c>
      <c r="P14" s="147">
        <v>86</v>
      </c>
      <c r="Q14" s="147">
        <v>413</v>
      </c>
    </row>
    <row r="15" spans="1:21" s="87" customFormat="1" ht="37" customHeight="1">
      <c r="A15" s="149"/>
      <c r="B15" s="289" t="s">
        <v>287</v>
      </c>
      <c r="C15" s="165">
        <v>558</v>
      </c>
      <c r="D15" s="147">
        <v>239</v>
      </c>
      <c r="E15" s="148">
        <v>319</v>
      </c>
      <c r="F15" s="147">
        <v>292</v>
      </c>
      <c r="G15" s="147">
        <v>147</v>
      </c>
      <c r="H15" s="147">
        <v>145</v>
      </c>
      <c r="I15" s="147">
        <v>170</v>
      </c>
      <c r="J15" s="147">
        <v>71</v>
      </c>
      <c r="K15" s="147">
        <v>99</v>
      </c>
      <c r="L15" s="147">
        <v>50</v>
      </c>
      <c r="M15" s="147">
        <v>16</v>
      </c>
      <c r="N15" s="147">
        <v>34</v>
      </c>
      <c r="O15" s="147">
        <v>46</v>
      </c>
      <c r="P15" s="147">
        <v>5</v>
      </c>
      <c r="Q15" s="147">
        <v>41</v>
      </c>
    </row>
    <row r="16" spans="1:21" s="87" customFormat="1" ht="37" customHeight="1">
      <c r="A16" s="45"/>
      <c r="B16" s="289" t="s">
        <v>525</v>
      </c>
      <c r="C16" s="165">
        <f t="shared" ref="C16:Q16" si="0">C17+C18</f>
        <v>6589</v>
      </c>
      <c r="D16" s="147">
        <f t="shared" si="0"/>
        <v>3310</v>
      </c>
      <c r="E16" s="148">
        <f t="shared" si="0"/>
        <v>3279</v>
      </c>
      <c r="F16" s="147">
        <f t="shared" si="0"/>
        <v>3293</v>
      </c>
      <c r="G16" s="147">
        <f t="shared" si="0"/>
        <v>1855</v>
      </c>
      <c r="H16" s="147">
        <f t="shared" si="0"/>
        <v>1399</v>
      </c>
      <c r="I16" s="147">
        <f t="shared" si="0"/>
        <v>1888</v>
      </c>
      <c r="J16" s="147">
        <f t="shared" si="0"/>
        <v>960</v>
      </c>
      <c r="K16" s="147">
        <f t="shared" si="0"/>
        <v>942</v>
      </c>
      <c r="L16" s="147">
        <f t="shared" si="0"/>
        <v>844</v>
      </c>
      <c r="M16" s="147">
        <f t="shared" si="0"/>
        <v>407</v>
      </c>
      <c r="N16" s="147">
        <f t="shared" si="0"/>
        <v>482</v>
      </c>
      <c r="O16" s="147">
        <f t="shared" si="0"/>
        <v>545</v>
      </c>
      <c r="P16" s="147">
        <f t="shared" si="0"/>
        <v>88</v>
      </c>
      <c r="Q16" s="147">
        <f t="shared" si="0"/>
        <v>456</v>
      </c>
    </row>
    <row r="17" spans="1:17" s="87" customFormat="1" ht="37" customHeight="1">
      <c r="A17" s="45" t="s">
        <v>514</v>
      </c>
      <c r="B17" s="289" t="s">
        <v>286</v>
      </c>
      <c r="C17" s="165">
        <f>D17+E17</f>
        <v>6025</v>
      </c>
      <c r="D17" s="147">
        <f>G17+J17+M17+P17</f>
        <v>3074</v>
      </c>
      <c r="E17" s="148">
        <f>H17+K17+N17+Q17</f>
        <v>2951</v>
      </c>
      <c r="F17" s="147">
        <v>3001</v>
      </c>
      <c r="G17" s="147">
        <v>1705</v>
      </c>
      <c r="H17" s="147">
        <v>1251</v>
      </c>
      <c r="I17" s="147">
        <v>1718</v>
      </c>
      <c r="J17" s="147">
        <v>892</v>
      </c>
      <c r="K17" s="147">
        <v>842</v>
      </c>
      <c r="L17" s="147">
        <v>834</v>
      </c>
      <c r="M17" s="147">
        <v>394</v>
      </c>
      <c r="N17" s="147">
        <v>445</v>
      </c>
      <c r="O17" s="147">
        <v>499</v>
      </c>
      <c r="P17" s="147">
        <v>83</v>
      </c>
      <c r="Q17" s="147">
        <v>413</v>
      </c>
    </row>
    <row r="18" spans="1:17" s="87" customFormat="1" ht="37" customHeight="1">
      <c r="A18" s="149"/>
      <c r="B18" s="289" t="s">
        <v>287</v>
      </c>
      <c r="C18" s="165">
        <f>D18+E18</f>
        <v>564</v>
      </c>
      <c r="D18" s="147">
        <f>G18+J18+M18+P18</f>
        <v>236</v>
      </c>
      <c r="E18" s="148">
        <f>H18+K18+N18+Q18</f>
        <v>328</v>
      </c>
      <c r="F18" s="147">
        <v>292</v>
      </c>
      <c r="G18" s="147">
        <v>150</v>
      </c>
      <c r="H18" s="147">
        <v>148</v>
      </c>
      <c r="I18" s="147">
        <v>170</v>
      </c>
      <c r="J18" s="147">
        <v>68</v>
      </c>
      <c r="K18" s="147">
        <v>100</v>
      </c>
      <c r="L18" s="147">
        <v>10</v>
      </c>
      <c r="M18" s="147">
        <v>13</v>
      </c>
      <c r="N18" s="147">
        <v>37</v>
      </c>
      <c r="O18" s="147">
        <v>46</v>
      </c>
      <c r="P18" s="147">
        <v>5</v>
      </c>
      <c r="Q18" s="147">
        <v>43</v>
      </c>
    </row>
    <row r="19" spans="1:17" s="87" customFormat="1" ht="37" customHeight="1">
      <c r="A19" s="45"/>
      <c r="B19" s="289" t="s">
        <v>525</v>
      </c>
      <c r="C19" s="504">
        <v>6559</v>
      </c>
      <c r="D19" s="504">
        <v>3315</v>
      </c>
      <c r="E19" s="504">
        <v>3244</v>
      </c>
      <c r="F19" s="504">
        <v>3210</v>
      </c>
      <c r="G19" s="504">
        <v>1831</v>
      </c>
      <c r="H19" s="504">
        <v>1379</v>
      </c>
      <c r="I19" s="504">
        <v>1915</v>
      </c>
      <c r="J19" s="504">
        <v>977</v>
      </c>
      <c r="K19" s="504">
        <v>938</v>
      </c>
      <c r="L19" s="504">
        <v>899</v>
      </c>
      <c r="M19" s="504">
        <v>419</v>
      </c>
      <c r="N19" s="504">
        <v>480</v>
      </c>
      <c r="O19" s="504">
        <v>535</v>
      </c>
      <c r="P19" s="504">
        <v>88</v>
      </c>
      <c r="Q19" s="504">
        <v>447</v>
      </c>
    </row>
    <row r="20" spans="1:17" s="87" customFormat="1" ht="37" customHeight="1">
      <c r="A20" s="45" t="s">
        <v>542</v>
      </c>
      <c r="B20" s="289" t="s">
        <v>286</v>
      </c>
      <c r="C20" s="504">
        <v>5989</v>
      </c>
      <c r="D20" s="504">
        <v>3073</v>
      </c>
      <c r="E20" s="504">
        <v>2916</v>
      </c>
      <c r="F20" s="504">
        <v>2912</v>
      </c>
      <c r="G20" s="504">
        <v>1678</v>
      </c>
      <c r="H20" s="504">
        <v>1234</v>
      </c>
      <c r="I20" s="504">
        <v>1737</v>
      </c>
      <c r="J20" s="504">
        <v>908</v>
      </c>
      <c r="K20" s="504">
        <v>829</v>
      </c>
      <c r="L20" s="504">
        <v>853</v>
      </c>
      <c r="M20" s="504">
        <v>404</v>
      </c>
      <c r="N20" s="504">
        <v>449</v>
      </c>
      <c r="O20" s="504">
        <v>487</v>
      </c>
      <c r="P20" s="504">
        <v>83</v>
      </c>
      <c r="Q20" s="504">
        <v>404</v>
      </c>
    </row>
    <row r="21" spans="1:17" s="87" customFormat="1" ht="37" customHeight="1">
      <c r="A21" s="149"/>
      <c r="B21" s="289" t="s">
        <v>287</v>
      </c>
      <c r="C21" s="504">
        <v>570</v>
      </c>
      <c r="D21" s="504">
        <v>242</v>
      </c>
      <c r="E21" s="504">
        <v>328</v>
      </c>
      <c r="F21" s="504">
        <v>298</v>
      </c>
      <c r="G21" s="504">
        <v>153</v>
      </c>
      <c r="H21" s="504">
        <v>145</v>
      </c>
      <c r="I21" s="504">
        <v>178</v>
      </c>
      <c r="J21" s="504">
        <v>69</v>
      </c>
      <c r="K21" s="504">
        <v>109</v>
      </c>
      <c r="L21" s="504">
        <v>46</v>
      </c>
      <c r="M21" s="504">
        <v>15</v>
      </c>
      <c r="N21" s="504">
        <v>31</v>
      </c>
      <c r="O21" s="504">
        <v>48</v>
      </c>
      <c r="P21" s="504">
        <v>5</v>
      </c>
      <c r="Q21" s="504">
        <v>43</v>
      </c>
    </row>
    <row r="22" spans="1:17" s="87" customFormat="1" ht="37" customHeight="1">
      <c r="A22" s="149"/>
      <c r="B22" s="503"/>
      <c r="C22" s="165"/>
      <c r="D22" s="147"/>
      <c r="E22" s="148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</row>
    <row r="23" spans="1:17" s="87" customFormat="1" ht="37" customHeight="1" thickBot="1">
      <c r="A23" s="150"/>
      <c r="B23" s="284"/>
      <c r="C23" s="285"/>
      <c r="D23" s="151"/>
      <c r="E23" s="152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</row>
    <row r="24" spans="1:17" s="87" customFormat="1" ht="18.649999999999999" customHeight="1">
      <c r="A24" s="88" t="s">
        <v>417</v>
      </c>
      <c r="B24" s="88"/>
      <c r="C24" s="153"/>
      <c r="D24" s="153"/>
      <c r="E24" s="154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</row>
  </sheetData>
  <mergeCells count="9">
    <mergeCell ref="B5:B6"/>
    <mergeCell ref="A2:H2"/>
    <mergeCell ref="I2:Q2"/>
    <mergeCell ref="N4:Q4"/>
    <mergeCell ref="C5:E5"/>
    <mergeCell ref="F5:H5"/>
    <mergeCell ref="I5:K5"/>
    <mergeCell ref="L5:N5"/>
    <mergeCell ref="O5:Q5"/>
  </mergeCells>
  <phoneticPr fontId="2" type="noConversion"/>
  <pageMargins left="0.70866141732283472" right="0.70866141732283472" top="0.55118110236220474" bottom="0.55118110236220474" header="0.31496062992125984" footer="0.31496062992125984"/>
  <pageSetup paperSize="9" scale="94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87"/>
  <sheetViews>
    <sheetView zoomScale="110" zoomScaleNormal="110" workbookViewId="0">
      <pane xSplit="1" ySplit="8" topLeftCell="S24" activePane="bottomRight" state="frozen"/>
      <selection pane="topRight" activeCell="B1" sqref="B1"/>
      <selection pane="bottomLeft" activeCell="A9" sqref="A9"/>
      <selection pane="bottomRight" activeCell="W1" sqref="W1"/>
    </sheetView>
  </sheetViews>
  <sheetFormatPr defaultColWidth="6.453125" defaultRowHeight="19.899999999999999" customHeight="1"/>
  <cols>
    <col min="1" max="1" width="11.90625" style="90" customWidth="1"/>
    <col min="2" max="3" width="6.7265625" style="90" customWidth="1"/>
    <col min="4" max="4" width="13.7265625" style="92" customWidth="1"/>
    <col min="5" max="8" width="11.7265625" style="92" customWidth="1"/>
    <col min="9" max="12" width="11.7265625" style="93" customWidth="1"/>
    <col min="13" max="14" width="11.7265625" style="92" customWidth="1"/>
    <col min="15" max="15" width="11.7265625" style="94" customWidth="1"/>
    <col min="16" max="16" width="11.7265625" style="92" customWidth="1"/>
    <col min="17" max="17" width="11.7265625" style="94" customWidth="1"/>
    <col min="18" max="18" width="11.7265625" style="95" customWidth="1"/>
    <col min="19" max="28" width="11.7265625" style="92" customWidth="1"/>
    <col min="29" max="29" width="11.7265625" style="94" customWidth="1"/>
    <col min="30" max="30" width="6.453125" style="94" customWidth="1"/>
    <col min="31" max="16384" width="6.453125" style="92"/>
  </cols>
  <sheetData>
    <row r="1" spans="1:42" s="97" customFormat="1" ht="13.5" customHeight="1">
      <c r="B1" s="96"/>
      <c r="C1" s="96"/>
      <c r="H1" s="99" t="s">
        <v>377</v>
      </c>
      <c r="I1" s="96" t="s">
        <v>392</v>
      </c>
      <c r="J1" s="98"/>
      <c r="K1" s="98"/>
      <c r="L1" s="98"/>
      <c r="Q1" s="100"/>
      <c r="R1" s="101"/>
      <c r="V1" s="793" t="s">
        <v>378</v>
      </c>
      <c r="W1" s="96" t="s">
        <v>379</v>
      </c>
      <c r="AD1" s="100"/>
    </row>
    <row r="2" spans="1:42" s="104" customFormat="1" ht="21.75" customHeight="1">
      <c r="A2" s="730" t="s">
        <v>297</v>
      </c>
      <c r="B2" s="730"/>
      <c r="C2" s="730"/>
      <c r="D2" s="730"/>
      <c r="E2" s="730"/>
      <c r="F2" s="730"/>
      <c r="G2" s="730"/>
      <c r="H2" s="730"/>
      <c r="I2" s="730"/>
      <c r="J2" s="621"/>
      <c r="K2" s="621"/>
      <c r="L2" s="621"/>
      <c r="M2" s="621"/>
      <c r="N2" s="621"/>
      <c r="O2" s="621"/>
      <c r="P2" s="764" t="s">
        <v>393</v>
      </c>
      <c r="Q2" s="621"/>
      <c r="R2" s="621"/>
      <c r="S2" s="621"/>
      <c r="T2" s="621"/>
      <c r="U2" s="621"/>
      <c r="V2" s="621"/>
      <c r="W2" s="621"/>
      <c r="X2" s="621"/>
      <c r="Y2" s="621"/>
      <c r="Z2" s="621"/>
      <c r="AA2" s="621"/>
      <c r="AB2" s="621"/>
      <c r="AC2" s="621"/>
      <c r="AD2" s="102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</row>
    <row r="3" spans="1:42" s="91" customFormat="1" ht="16" customHeight="1" thickBot="1">
      <c r="A3" s="96" t="s">
        <v>2</v>
      </c>
      <c r="B3" s="96"/>
      <c r="C3" s="96"/>
      <c r="D3" s="105"/>
      <c r="E3" s="97"/>
      <c r="F3" s="97"/>
      <c r="G3" s="97"/>
      <c r="H3" s="97"/>
      <c r="I3" s="98"/>
      <c r="J3" s="98"/>
      <c r="K3" s="98"/>
      <c r="L3" s="98"/>
      <c r="M3" s="97"/>
      <c r="N3" s="97"/>
      <c r="O3" s="100"/>
      <c r="P3" s="97"/>
      <c r="Q3" s="100"/>
      <c r="R3" s="101"/>
      <c r="S3" s="97"/>
      <c r="T3" s="97"/>
      <c r="U3" s="97"/>
      <c r="V3" s="97"/>
      <c r="W3" s="97"/>
      <c r="X3" s="97"/>
      <c r="Y3" s="97"/>
      <c r="Z3" s="97"/>
      <c r="AA3" s="97"/>
      <c r="AB3" s="97"/>
      <c r="AC3" s="15" t="s">
        <v>3</v>
      </c>
      <c r="AD3" s="100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90" customFormat="1" ht="15" customHeight="1" thickBot="1">
      <c r="A4" s="737" t="s">
        <v>300</v>
      </c>
      <c r="B4" s="778" t="s">
        <v>301</v>
      </c>
      <c r="C4" s="779"/>
      <c r="D4" s="765" t="s">
        <v>296</v>
      </c>
      <c r="E4" s="717" t="s">
        <v>95</v>
      </c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27" t="s">
        <v>96</v>
      </c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</row>
    <row r="5" spans="1:42" s="90" customFormat="1" ht="14.25" customHeight="1" thickBot="1">
      <c r="A5" s="738"/>
      <c r="B5" s="780"/>
      <c r="C5" s="781"/>
      <c r="D5" s="766"/>
      <c r="E5" s="768" t="s">
        <v>299</v>
      </c>
      <c r="F5" s="772" t="s">
        <v>298</v>
      </c>
      <c r="G5" s="740" t="s">
        <v>262</v>
      </c>
      <c r="H5" s="749"/>
      <c r="I5" s="740" t="s">
        <v>263</v>
      </c>
      <c r="J5" s="741"/>
      <c r="K5" s="745" t="s">
        <v>98</v>
      </c>
      <c r="L5" s="746"/>
      <c r="M5" s="733" t="s">
        <v>99</v>
      </c>
      <c r="N5" s="733"/>
      <c r="O5" s="733"/>
      <c r="P5" s="733"/>
      <c r="Q5" s="733"/>
      <c r="R5" s="723" t="s">
        <v>100</v>
      </c>
      <c r="S5" s="723"/>
      <c r="T5" s="720" t="s">
        <v>101</v>
      </c>
      <c r="U5" s="720"/>
      <c r="V5" s="720" t="s">
        <v>102</v>
      </c>
      <c r="W5" s="720"/>
      <c r="X5" s="720" t="s">
        <v>103</v>
      </c>
      <c r="Y5" s="720"/>
      <c r="Z5" s="720" t="s">
        <v>265</v>
      </c>
      <c r="AA5" s="720"/>
      <c r="AB5" s="723" t="s">
        <v>104</v>
      </c>
      <c r="AC5" s="727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</row>
    <row r="6" spans="1:42" s="173" customFormat="1" ht="20.149999999999999" customHeight="1" thickBot="1">
      <c r="A6" s="777" t="s">
        <v>70</v>
      </c>
      <c r="B6" s="780"/>
      <c r="C6" s="781"/>
      <c r="D6" s="766"/>
      <c r="E6" s="769"/>
      <c r="F6" s="773"/>
      <c r="G6" s="742"/>
      <c r="H6" s="742"/>
      <c r="I6" s="742"/>
      <c r="J6" s="743"/>
      <c r="K6" s="722" t="s">
        <v>105</v>
      </c>
      <c r="L6" s="722"/>
      <c r="M6" s="728" t="s">
        <v>150</v>
      </c>
      <c r="N6" s="728"/>
      <c r="O6" s="724" t="s">
        <v>264</v>
      </c>
      <c r="P6" s="725"/>
      <c r="Q6" s="726"/>
      <c r="R6" s="719" t="s">
        <v>106</v>
      </c>
      <c r="S6" s="719"/>
      <c r="T6" s="747" t="s">
        <v>107</v>
      </c>
      <c r="U6" s="748"/>
      <c r="V6" s="729" t="s">
        <v>108</v>
      </c>
      <c r="W6" s="729"/>
      <c r="X6" s="718" t="s">
        <v>109</v>
      </c>
      <c r="Y6" s="719"/>
      <c r="Z6" s="729" t="s">
        <v>266</v>
      </c>
      <c r="AA6" s="729"/>
      <c r="AB6" s="723"/>
      <c r="AC6" s="727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</row>
    <row r="7" spans="1:42" s="90" customFormat="1" ht="30" customHeight="1" thickBot="1">
      <c r="A7" s="777"/>
      <c r="B7" s="780"/>
      <c r="C7" s="781"/>
      <c r="D7" s="766"/>
      <c r="E7" s="770"/>
      <c r="F7" s="774"/>
      <c r="G7" s="287" t="s">
        <v>111</v>
      </c>
      <c r="H7" s="107" t="s">
        <v>112</v>
      </c>
      <c r="I7" s="106" t="s">
        <v>111</v>
      </c>
      <c r="J7" s="107" t="s">
        <v>112</v>
      </c>
      <c r="K7" s="106" t="s">
        <v>111</v>
      </c>
      <c r="L7" s="107" t="s">
        <v>112</v>
      </c>
      <c r="M7" s="108" t="s">
        <v>111</v>
      </c>
      <c r="N7" s="109" t="s">
        <v>112</v>
      </c>
      <c r="O7" s="776" t="s">
        <v>272</v>
      </c>
      <c r="P7" s="776"/>
      <c r="Q7" s="177" t="s">
        <v>149</v>
      </c>
      <c r="R7" s="110" t="s">
        <v>111</v>
      </c>
      <c r="S7" s="107" t="s">
        <v>112</v>
      </c>
      <c r="T7" s="110" t="s">
        <v>111</v>
      </c>
      <c r="U7" s="107" t="s">
        <v>112</v>
      </c>
      <c r="V7" s="110" t="s">
        <v>111</v>
      </c>
      <c r="W7" s="107" t="s">
        <v>112</v>
      </c>
      <c r="X7" s="110" t="s">
        <v>111</v>
      </c>
      <c r="Y7" s="107" t="s">
        <v>112</v>
      </c>
      <c r="Z7" s="110" t="s">
        <v>111</v>
      </c>
      <c r="AA7" s="107" t="s">
        <v>112</v>
      </c>
      <c r="AB7" s="721" t="s">
        <v>113</v>
      </c>
      <c r="AC7" s="716" t="s">
        <v>114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</row>
    <row r="8" spans="1:42" s="173" customFormat="1" ht="24" customHeight="1" thickBot="1">
      <c r="A8" s="777"/>
      <c r="B8" s="782"/>
      <c r="C8" s="783"/>
      <c r="D8" s="767"/>
      <c r="E8" s="771"/>
      <c r="F8" s="775"/>
      <c r="G8" s="288" t="s">
        <v>115</v>
      </c>
      <c r="H8" s="175" t="s">
        <v>267</v>
      </c>
      <c r="I8" s="174" t="s">
        <v>115</v>
      </c>
      <c r="J8" s="175" t="s">
        <v>267</v>
      </c>
      <c r="K8" s="174" t="s">
        <v>115</v>
      </c>
      <c r="L8" s="175" t="s">
        <v>267</v>
      </c>
      <c r="M8" s="174" t="s">
        <v>269</v>
      </c>
      <c r="N8" s="175" t="s">
        <v>271</v>
      </c>
      <c r="O8" s="178" t="s">
        <v>270</v>
      </c>
      <c r="P8" s="179" t="s">
        <v>268</v>
      </c>
      <c r="Q8" s="180" t="s">
        <v>268</v>
      </c>
      <c r="R8" s="176" t="s">
        <v>115</v>
      </c>
      <c r="S8" s="175" t="s">
        <v>267</v>
      </c>
      <c r="T8" s="176" t="s">
        <v>115</v>
      </c>
      <c r="U8" s="175" t="s">
        <v>267</v>
      </c>
      <c r="V8" s="176" t="s">
        <v>115</v>
      </c>
      <c r="W8" s="175" t="s">
        <v>267</v>
      </c>
      <c r="X8" s="176" t="s">
        <v>115</v>
      </c>
      <c r="Y8" s="175" t="s">
        <v>267</v>
      </c>
      <c r="Z8" s="176" t="s">
        <v>115</v>
      </c>
      <c r="AA8" s="175" t="s">
        <v>267</v>
      </c>
      <c r="AB8" s="721"/>
      <c r="AC8" s="716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</row>
    <row r="9" spans="1:42" s="432" customFormat="1" ht="18.649999999999999" customHeight="1">
      <c r="A9" s="761" t="s">
        <v>504</v>
      </c>
      <c r="B9" s="430"/>
      <c r="C9" s="431"/>
      <c r="D9" s="423" t="s">
        <v>512</v>
      </c>
      <c r="E9" s="444">
        <v>5612</v>
      </c>
      <c r="F9" s="444">
        <v>5560</v>
      </c>
      <c r="G9" s="444">
        <v>1</v>
      </c>
      <c r="H9" s="444">
        <v>2</v>
      </c>
      <c r="I9" s="444">
        <v>31</v>
      </c>
      <c r="J9" s="444">
        <v>37</v>
      </c>
      <c r="K9" s="444">
        <v>432</v>
      </c>
      <c r="L9" s="444">
        <v>359</v>
      </c>
      <c r="M9" s="444">
        <v>142</v>
      </c>
      <c r="N9" s="444">
        <v>102</v>
      </c>
      <c r="O9" s="444">
        <v>105</v>
      </c>
      <c r="P9" s="444">
        <v>12</v>
      </c>
      <c r="Q9" s="444">
        <v>254</v>
      </c>
      <c r="R9" s="444">
        <v>195</v>
      </c>
      <c r="S9" s="444">
        <v>1048</v>
      </c>
      <c r="T9" s="444">
        <v>591</v>
      </c>
      <c r="U9" s="444">
        <v>93</v>
      </c>
      <c r="V9" s="444">
        <v>862</v>
      </c>
      <c r="W9" s="444">
        <v>188</v>
      </c>
      <c r="X9" s="444">
        <v>10</v>
      </c>
      <c r="Y9" s="444">
        <v>2</v>
      </c>
      <c r="Z9" s="444">
        <v>877</v>
      </c>
      <c r="AA9" s="444">
        <v>205</v>
      </c>
      <c r="AB9" s="444">
        <v>12</v>
      </c>
      <c r="AC9" s="444">
        <v>52</v>
      </c>
      <c r="AD9" s="428"/>
      <c r="AE9" s="428"/>
      <c r="AF9" s="427"/>
      <c r="AG9" s="427"/>
      <c r="AH9" s="428"/>
      <c r="AI9" s="427"/>
    </row>
    <row r="10" spans="1:42" s="432" customFormat="1" ht="18.649999999999999" customHeight="1">
      <c r="A10" s="761"/>
      <c r="B10" s="430" t="s">
        <v>58</v>
      </c>
      <c r="C10" s="431" t="s">
        <v>63</v>
      </c>
      <c r="D10" s="423" t="s">
        <v>57</v>
      </c>
      <c r="E10" s="444">
        <v>2830</v>
      </c>
      <c r="F10" s="444">
        <v>2821</v>
      </c>
      <c r="G10" s="444">
        <v>1</v>
      </c>
      <c r="H10" s="444">
        <v>1</v>
      </c>
      <c r="I10" s="444">
        <v>17</v>
      </c>
      <c r="J10" s="444">
        <v>18</v>
      </c>
      <c r="K10" s="444">
        <v>175</v>
      </c>
      <c r="L10" s="444">
        <v>182</v>
      </c>
      <c r="M10" s="444">
        <v>66</v>
      </c>
      <c r="N10" s="444">
        <v>56</v>
      </c>
      <c r="O10" s="444">
        <v>40</v>
      </c>
      <c r="P10" s="444">
        <v>5</v>
      </c>
      <c r="Q10" s="444">
        <v>143</v>
      </c>
      <c r="R10" s="444">
        <v>103</v>
      </c>
      <c r="S10" s="444">
        <v>631</v>
      </c>
      <c r="T10" s="444">
        <v>368</v>
      </c>
      <c r="U10" s="444">
        <v>13</v>
      </c>
      <c r="V10" s="444">
        <v>460</v>
      </c>
      <c r="W10" s="444">
        <v>123</v>
      </c>
      <c r="X10" s="444">
        <v>6</v>
      </c>
      <c r="Y10" s="444">
        <v>2</v>
      </c>
      <c r="Z10" s="444">
        <v>325</v>
      </c>
      <c r="AA10" s="444">
        <v>82</v>
      </c>
      <c r="AB10" s="444">
        <v>4</v>
      </c>
      <c r="AC10" s="444">
        <v>9</v>
      </c>
      <c r="AD10" s="428"/>
      <c r="AE10" s="428"/>
      <c r="AF10" s="427"/>
      <c r="AG10" s="427"/>
      <c r="AH10" s="428"/>
      <c r="AI10" s="427"/>
    </row>
    <row r="11" spans="1:42" s="432" customFormat="1" ht="18.649999999999999" customHeight="1">
      <c r="A11" s="761"/>
      <c r="B11" s="430"/>
      <c r="C11" s="431"/>
      <c r="D11" s="423" t="s">
        <v>286</v>
      </c>
      <c r="E11" s="444">
        <v>2651</v>
      </c>
      <c r="F11" s="444">
        <v>2642</v>
      </c>
      <c r="G11" s="444">
        <v>1</v>
      </c>
      <c r="H11" s="444">
        <v>1</v>
      </c>
      <c r="I11" s="444">
        <v>14</v>
      </c>
      <c r="J11" s="444">
        <v>17</v>
      </c>
      <c r="K11" s="444">
        <v>160</v>
      </c>
      <c r="L11" s="444">
        <v>161</v>
      </c>
      <c r="M11" s="444">
        <v>58</v>
      </c>
      <c r="N11" s="444">
        <v>52</v>
      </c>
      <c r="O11" s="444">
        <v>35</v>
      </c>
      <c r="P11" s="444">
        <v>5</v>
      </c>
      <c r="Q11" s="444">
        <v>137</v>
      </c>
      <c r="R11" s="444">
        <v>95</v>
      </c>
      <c r="S11" s="444">
        <v>586</v>
      </c>
      <c r="T11" s="444">
        <v>343</v>
      </c>
      <c r="U11" s="444">
        <v>12</v>
      </c>
      <c r="V11" s="444">
        <v>446</v>
      </c>
      <c r="W11" s="444">
        <v>117</v>
      </c>
      <c r="X11" s="444">
        <v>5</v>
      </c>
      <c r="Y11" s="444">
        <v>2</v>
      </c>
      <c r="Z11" s="444">
        <v>314</v>
      </c>
      <c r="AA11" s="444">
        <v>77</v>
      </c>
      <c r="AB11" s="444">
        <v>4</v>
      </c>
      <c r="AC11" s="444">
        <v>9</v>
      </c>
      <c r="AD11" s="428"/>
      <c r="AE11" s="428"/>
      <c r="AF11" s="427"/>
      <c r="AG11" s="427"/>
      <c r="AH11" s="428"/>
      <c r="AI11" s="427"/>
    </row>
    <row r="12" spans="1:42" s="432" customFormat="1" ht="18.649999999999999" customHeight="1">
      <c r="A12" s="761"/>
      <c r="B12" s="430"/>
      <c r="C12" s="431"/>
      <c r="D12" s="423" t="s">
        <v>287</v>
      </c>
      <c r="E12" s="444">
        <v>179</v>
      </c>
      <c r="F12" s="444">
        <v>179</v>
      </c>
      <c r="G12" s="444">
        <v>0</v>
      </c>
      <c r="H12" s="444">
        <v>0</v>
      </c>
      <c r="I12" s="444">
        <v>3</v>
      </c>
      <c r="J12" s="444">
        <v>1</v>
      </c>
      <c r="K12" s="444">
        <v>15</v>
      </c>
      <c r="L12" s="444">
        <v>21</v>
      </c>
      <c r="M12" s="444">
        <v>8</v>
      </c>
      <c r="N12" s="444">
        <v>4</v>
      </c>
      <c r="O12" s="444">
        <v>5</v>
      </c>
      <c r="P12" s="444">
        <v>0</v>
      </c>
      <c r="Q12" s="444">
        <v>6</v>
      </c>
      <c r="R12" s="444">
        <v>8</v>
      </c>
      <c r="S12" s="444">
        <v>45</v>
      </c>
      <c r="T12" s="444">
        <v>25</v>
      </c>
      <c r="U12" s="444">
        <v>1</v>
      </c>
      <c r="V12" s="444">
        <v>14</v>
      </c>
      <c r="W12" s="444">
        <v>6</v>
      </c>
      <c r="X12" s="444">
        <v>1</v>
      </c>
      <c r="Y12" s="444">
        <v>0</v>
      </c>
      <c r="Z12" s="444">
        <v>11</v>
      </c>
      <c r="AA12" s="444">
        <v>5</v>
      </c>
      <c r="AB12" s="444">
        <v>0</v>
      </c>
      <c r="AC12" s="444">
        <v>0</v>
      </c>
      <c r="AD12" s="428"/>
      <c r="AE12" s="428"/>
      <c r="AF12" s="427"/>
      <c r="AG12" s="427"/>
      <c r="AH12" s="428"/>
      <c r="AI12" s="427"/>
    </row>
    <row r="13" spans="1:42" s="432" customFormat="1" ht="18.649999999999999" customHeight="1">
      <c r="A13" s="761"/>
      <c r="B13" s="430" t="s">
        <v>59</v>
      </c>
      <c r="C13" s="431" t="s">
        <v>222</v>
      </c>
      <c r="D13" s="423" t="s">
        <v>57</v>
      </c>
      <c r="E13" s="444">
        <v>2782</v>
      </c>
      <c r="F13" s="444">
        <v>2739</v>
      </c>
      <c r="G13" s="444">
        <v>0</v>
      </c>
      <c r="H13" s="444">
        <v>1</v>
      </c>
      <c r="I13" s="444">
        <v>14</v>
      </c>
      <c r="J13" s="444">
        <v>19</v>
      </c>
      <c r="K13" s="444">
        <v>257</v>
      </c>
      <c r="L13" s="444">
        <v>177</v>
      </c>
      <c r="M13" s="444">
        <v>76</v>
      </c>
      <c r="N13" s="444">
        <v>46</v>
      </c>
      <c r="O13" s="444">
        <v>65</v>
      </c>
      <c r="P13" s="444">
        <v>7</v>
      </c>
      <c r="Q13" s="444">
        <v>111</v>
      </c>
      <c r="R13" s="444">
        <v>92</v>
      </c>
      <c r="S13" s="444">
        <v>417</v>
      </c>
      <c r="T13" s="444">
        <v>223</v>
      </c>
      <c r="U13" s="444">
        <v>80</v>
      </c>
      <c r="V13" s="444">
        <v>402</v>
      </c>
      <c r="W13" s="444">
        <v>65</v>
      </c>
      <c r="X13" s="444">
        <v>4</v>
      </c>
      <c r="Y13" s="444">
        <v>0</v>
      </c>
      <c r="Z13" s="444">
        <v>552</v>
      </c>
      <c r="AA13" s="444">
        <v>123</v>
      </c>
      <c r="AB13" s="444">
        <v>8</v>
      </c>
      <c r="AC13" s="444">
        <v>43</v>
      </c>
      <c r="AD13" s="428"/>
      <c r="AE13" s="428"/>
      <c r="AF13" s="427"/>
      <c r="AG13" s="427"/>
      <c r="AH13" s="428"/>
      <c r="AI13" s="427"/>
    </row>
    <row r="14" spans="1:42" s="432" customFormat="1" ht="18.649999999999999" customHeight="1">
      <c r="A14" s="761"/>
      <c r="B14" s="430"/>
      <c r="C14" s="431"/>
      <c r="D14" s="423" t="s">
        <v>286</v>
      </c>
      <c r="E14" s="444">
        <v>2531</v>
      </c>
      <c r="F14" s="444">
        <v>2491</v>
      </c>
      <c r="G14" s="444">
        <v>0</v>
      </c>
      <c r="H14" s="444">
        <v>0</v>
      </c>
      <c r="I14" s="444">
        <v>14</v>
      </c>
      <c r="J14" s="444">
        <v>18</v>
      </c>
      <c r="K14" s="444">
        <v>236</v>
      </c>
      <c r="L14" s="444">
        <v>160</v>
      </c>
      <c r="M14" s="444">
        <v>61</v>
      </c>
      <c r="N14" s="444">
        <v>41</v>
      </c>
      <c r="O14" s="444">
        <v>57</v>
      </c>
      <c r="P14" s="444">
        <v>7</v>
      </c>
      <c r="Q14" s="444">
        <v>103</v>
      </c>
      <c r="R14" s="444">
        <v>77</v>
      </c>
      <c r="S14" s="444">
        <v>375</v>
      </c>
      <c r="T14" s="444">
        <v>201</v>
      </c>
      <c r="U14" s="444">
        <v>69</v>
      </c>
      <c r="V14" s="444">
        <v>377</v>
      </c>
      <c r="W14" s="444">
        <v>60</v>
      </c>
      <c r="X14" s="444">
        <v>4</v>
      </c>
      <c r="Y14" s="444">
        <v>0</v>
      </c>
      <c r="Z14" s="444">
        <v>506</v>
      </c>
      <c r="AA14" s="444">
        <v>117</v>
      </c>
      <c r="AB14" s="444">
        <v>8</v>
      </c>
      <c r="AC14" s="444">
        <v>40</v>
      </c>
      <c r="AD14" s="428"/>
      <c r="AE14" s="428"/>
      <c r="AF14" s="427"/>
      <c r="AG14" s="427"/>
      <c r="AH14" s="428"/>
      <c r="AI14" s="427"/>
    </row>
    <row r="15" spans="1:42" s="432" customFormat="1" ht="18.649999999999999" customHeight="1">
      <c r="A15" s="761"/>
      <c r="B15" s="430"/>
      <c r="C15" s="431"/>
      <c r="D15" s="423" t="s">
        <v>287</v>
      </c>
      <c r="E15" s="444">
        <v>251</v>
      </c>
      <c r="F15" s="444">
        <v>248</v>
      </c>
      <c r="G15" s="444">
        <v>0</v>
      </c>
      <c r="H15" s="444">
        <v>1</v>
      </c>
      <c r="I15" s="444">
        <v>0</v>
      </c>
      <c r="J15" s="444">
        <v>1</v>
      </c>
      <c r="K15" s="444">
        <v>21</v>
      </c>
      <c r="L15" s="444">
        <v>17</v>
      </c>
      <c r="M15" s="444">
        <v>15</v>
      </c>
      <c r="N15" s="444">
        <v>5</v>
      </c>
      <c r="O15" s="444">
        <v>8</v>
      </c>
      <c r="P15" s="444">
        <v>0</v>
      </c>
      <c r="Q15" s="444">
        <v>8</v>
      </c>
      <c r="R15" s="444">
        <v>15</v>
      </c>
      <c r="S15" s="444">
        <v>42</v>
      </c>
      <c r="T15" s="444">
        <v>22</v>
      </c>
      <c r="U15" s="444">
        <v>11</v>
      </c>
      <c r="V15" s="444">
        <v>25</v>
      </c>
      <c r="W15" s="444">
        <v>5</v>
      </c>
      <c r="X15" s="444">
        <v>0</v>
      </c>
      <c r="Y15" s="444">
        <v>0</v>
      </c>
      <c r="Z15" s="444">
        <v>46</v>
      </c>
      <c r="AA15" s="444">
        <v>6</v>
      </c>
      <c r="AB15" s="444">
        <v>0</v>
      </c>
      <c r="AC15" s="444">
        <v>3</v>
      </c>
      <c r="AD15" s="428"/>
      <c r="AE15" s="428"/>
      <c r="AF15" s="427"/>
      <c r="AG15" s="427"/>
      <c r="AH15" s="428"/>
      <c r="AI15" s="427"/>
    </row>
    <row r="16" spans="1:42" s="432" customFormat="1" ht="18.649999999999999" customHeight="1">
      <c r="A16" s="761" t="s">
        <v>515</v>
      </c>
      <c r="B16" s="430"/>
      <c r="C16" s="431"/>
      <c r="D16" s="423" t="s">
        <v>512</v>
      </c>
      <c r="E16" s="444">
        <v>5649</v>
      </c>
      <c r="F16" s="444">
        <v>5600</v>
      </c>
      <c r="G16" s="444">
        <v>2</v>
      </c>
      <c r="H16" s="444">
        <v>3</v>
      </c>
      <c r="I16" s="444">
        <v>38</v>
      </c>
      <c r="J16" s="444">
        <v>40</v>
      </c>
      <c r="K16" s="444">
        <v>463</v>
      </c>
      <c r="L16" s="444">
        <v>372</v>
      </c>
      <c r="M16" s="444">
        <v>137</v>
      </c>
      <c r="N16" s="444">
        <v>115</v>
      </c>
      <c r="O16" s="444">
        <v>105</v>
      </c>
      <c r="P16" s="444">
        <v>11</v>
      </c>
      <c r="Q16" s="444">
        <v>92</v>
      </c>
      <c r="R16" s="444">
        <v>267</v>
      </c>
      <c r="S16" s="444">
        <v>197</v>
      </c>
      <c r="T16" s="444">
        <v>1059</v>
      </c>
      <c r="U16" s="444">
        <v>592</v>
      </c>
      <c r="V16" s="444">
        <v>857</v>
      </c>
      <c r="W16" s="444">
        <v>197</v>
      </c>
      <c r="X16" s="444">
        <v>10</v>
      </c>
      <c r="Y16" s="444">
        <v>2</v>
      </c>
      <c r="Z16" s="444">
        <v>828</v>
      </c>
      <c r="AA16" s="444">
        <v>202</v>
      </c>
      <c r="AB16" s="444">
        <v>11</v>
      </c>
      <c r="AC16" s="444">
        <v>49</v>
      </c>
      <c r="AD16" s="428"/>
      <c r="AE16" s="428"/>
      <c r="AF16" s="427"/>
      <c r="AG16" s="427"/>
      <c r="AH16" s="428"/>
      <c r="AI16" s="427"/>
    </row>
    <row r="17" spans="1:35" s="432" customFormat="1" ht="18.649999999999999" customHeight="1">
      <c r="A17" s="761"/>
      <c r="B17" s="430" t="s">
        <v>58</v>
      </c>
      <c r="C17" s="431" t="s">
        <v>63</v>
      </c>
      <c r="D17" s="423" t="s">
        <v>57</v>
      </c>
      <c r="E17" s="444">
        <v>2857</v>
      </c>
      <c r="F17" s="444">
        <v>2848</v>
      </c>
      <c r="G17" s="444">
        <v>2</v>
      </c>
      <c r="H17" s="444">
        <v>1</v>
      </c>
      <c r="I17" s="444">
        <v>20</v>
      </c>
      <c r="J17" s="444">
        <v>20</v>
      </c>
      <c r="K17" s="444">
        <v>185</v>
      </c>
      <c r="L17" s="444">
        <v>186</v>
      </c>
      <c r="M17" s="444">
        <v>64</v>
      </c>
      <c r="N17" s="444">
        <v>62</v>
      </c>
      <c r="O17" s="444">
        <v>41</v>
      </c>
      <c r="P17" s="444">
        <v>4</v>
      </c>
      <c r="Q17" s="444">
        <v>18</v>
      </c>
      <c r="R17" s="444">
        <v>152</v>
      </c>
      <c r="S17" s="444">
        <v>112</v>
      </c>
      <c r="T17" s="444">
        <v>630</v>
      </c>
      <c r="U17" s="444">
        <v>375</v>
      </c>
      <c r="V17" s="444">
        <v>454</v>
      </c>
      <c r="W17" s="444">
        <v>127</v>
      </c>
      <c r="X17" s="444">
        <v>6</v>
      </c>
      <c r="Y17" s="444">
        <v>2</v>
      </c>
      <c r="Z17" s="444">
        <v>300</v>
      </c>
      <c r="AA17" s="444">
        <v>83</v>
      </c>
      <c r="AB17" s="444">
        <v>4</v>
      </c>
      <c r="AC17" s="444">
        <v>9</v>
      </c>
      <c r="AD17" s="428"/>
      <c r="AE17" s="428"/>
      <c r="AF17" s="427"/>
      <c r="AG17" s="427"/>
      <c r="AH17" s="428"/>
      <c r="AI17" s="427"/>
    </row>
    <row r="18" spans="1:35" s="432" customFormat="1" ht="18.649999999999999" customHeight="1">
      <c r="A18" s="761"/>
      <c r="B18" s="430"/>
      <c r="C18" s="431"/>
      <c r="D18" s="423" t="s">
        <v>286</v>
      </c>
      <c r="E18" s="444">
        <v>2665</v>
      </c>
      <c r="F18" s="444">
        <v>2656</v>
      </c>
      <c r="G18" s="444">
        <v>1</v>
      </c>
      <c r="H18" s="444">
        <v>1</v>
      </c>
      <c r="I18" s="444">
        <v>17</v>
      </c>
      <c r="J18" s="444">
        <v>17</v>
      </c>
      <c r="K18" s="444">
        <v>170</v>
      </c>
      <c r="L18" s="444">
        <v>166</v>
      </c>
      <c r="M18" s="444">
        <v>56</v>
      </c>
      <c r="N18" s="444">
        <v>58</v>
      </c>
      <c r="O18" s="444">
        <v>36</v>
      </c>
      <c r="P18" s="444">
        <v>4</v>
      </c>
      <c r="Q18" s="444">
        <v>16</v>
      </c>
      <c r="R18" s="444">
        <v>146</v>
      </c>
      <c r="S18" s="444">
        <v>102</v>
      </c>
      <c r="T18" s="444">
        <v>583</v>
      </c>
      <c r="U18" s="444">
        <v>346</v>
      </c>
      <c r="V18" s="444">
        <v>439</v>
      </c>
      <c r="W18" s="444">
        <v>121</v>
      </c>
      <c r="X18" s="444">
        <v>5</v>
      </c>
      <c r="Y18" s="444">
        <v>2</v>
      </c>
      <c r="Z18" s="444">
        <v>289</v>
      </c>
      <c r="AA18" s="444">
        <v>77</v>
      </c>
      <c r="AB18" s="444">
        <v>4</v>
      </c>
      <c r="AC18" s="444">
        <v>9</v>
      </c>
      <c r="AD18" s="428"/>
      <c r="AE18" s="428"/>
      <c r="AF18" s="427"/>
      <c r="AG18" s="427"/>
      <c r="AH18" s="428"/>
      <c r="AI18" s="427"/>
    </row>
    <row r="19" spans="1:35" s="432" customFormat="1" ht="18.649999999999999" customHeight="1">
      <c r="A19" s="761"/>
      <c r="B19" s="430"/>
      <c r="C19" s="431"/>
      <c r="D19" s="423" t="s">
        <v>287</v>
      </c>
      <c r="E19" s="444">
        <v>192</v>
      </c>
      <c r="F19" s="444">
        <v>192</v>
      </c>
      <c r="G19" s="444">
        <v>1</v>
      </c>
      <c r="H19" s="444">
        <v>0</v>
      </c>
      <c r="I19" s="444">
        <v>3</v>
      </c>
      <c r="J19" s="444">
        <v>3</v>
      </c>
      <c r="K19" s="444">
        <v>15</v>
      </c>
      <c r="L19" s="444">
        <v>20</v>
      </c>
      <c r="M19" s="444">
        <v>8</v>
      </c>
      <c r="N19" s="444">
        <v>4</v>
      </c>
      <c r="O19" s="444">
        <v>5</v>
      </c>
      <c r="P19" s="444">
        <v>0</v>
      </c>
      <c r="Q19" s="444">
        <v>2</v>
      </c>
      <c r="R19" s="444">
        <v>6</v>
      </c>
      <c r="S19" s="444">
        <v>10</v>
      </c>
      <c r="T19" s="444">
        <v>47</v>
      </c>
      <c r="U19" s="444">
        <v>29</v>
      </c>
      <c r="V19" s="444">
        <v>15</v>
      </c>
      <c r="W19" s="444">
        <v>6</v>
      </c>
      <c r="X19" s="444">
        <v>1</v>
      </c>
      <c r="Y19" s="444">
        <v>0</v>
      </c>
      <c r="Z19" s="444">
        <v>11</v>
      </c>
      <c r="AA19" s="444">
        <v>6</v>
      </c>
      <c r="AB19" s="444">
        <v>0</v>
      </c>
      <c r="AC19" s="444">
        <v>0</v>
      </c>
      <c r="AD19" s="428"/>
      <c r="AE19" s="428"/>
      <c r="AF19" s="427"/>
      <c r="AG19" s="427"/>
      <c r="AH19" s="428"/>
      <c r="AI19" s="427"/>
    </row>
    <row r="20" spans="1:35" s="432" customFormat="1" ht="18.649999999999999" customHeight="1">
      <c r="A20" s="761"/>
      <c r="B20" s="430" t="s">
        <v>59</v>
      </c>
      <c r="C20" s="431" t="s">
        <v>222</v>
      </c>
      <c r="D20" s="423" t="s">
        <v>57</v>
      </c>
      <c r="E20" s="444">
        <v>2792</v>
      </c>
      <c r="F20" s="444">
        <v>2752</v>
      </c>
      <c r="G20" s="444">
        <v>0</v>
      </c>
      <c r="H20" s="444">
        <v>2</v>
      </c>
      <c r="I20" s="444">
        <v>18</v>
      </c>
      <c r="J20" s="444">
        <v>20</v>
      </c>
      <c r="K20" s="444">
        <v>278</v>
      </c>
      <c r="L20" s="444">
        <v>186</v>
      </c>
      <c r="M20" s="444">
        <v>73</v>
      </c>
      <c r="N20" s="444">
        <v>53</v>
      </c>
      <c r="O20" s="444">
        <v>64</v>
      </c>
      <c r="P20" s="444">
        <v>7</v>
      </c>
      <c r="Q20" s="444">
        <v>74</v>
      </c>
      <c r="R20" s="444">
        <v>115</v>
      </c>
      <c r="S20" s="444">
        <v>85</v>
      </c>
      <c r="T20" s="444">
        <v>429</v>
      </c>
      <c r="U20" s="444">
        <v>217</v>
      </c>
      <c r="V20" s="444">
        <v>403</v>
      </c>
      <c r="W20" s="444">
        <v>70</v>
      </c>
      <c r="X20" s="444">
        <v>4</v>
      </c>
      <c r="Y20" s="444">
        <v>0</v>
      </c>
      <c r="Z20" s="444">
        <v>528</v>
      </c>
      <c r="AA20" s="444">
        <v>119</v>
      </c>
      <c r="AB20" s="444">
        <v>7</v>
      </c>
      <c r="AC20" s="444">
        <v>40</v>
      </c>
      <c r="AD20" s="428"/>
      <c r="AE20" s="428"/>
      <c r="AF20" s="427"/>
      <c r="AG20" s="427"/>
      <c r="AH20" s="428"/>
      <c r="AI20" s="427"/>
    </row>
    <row r="21" spans="1:35" s="432" customFormat="1" ht="18.649999999999999" customHeight="1">
      <c r="A21" s="761"/>
      <c r="B21" s="430"/>
      <c r="C21" s="431"/>
      <c r="D21" s="423" t="s">
        <v>286</v>
      </c>
      <c r="E21" s="444">
        <v>2525</v>
      </c>
      <c r="F21" s="444">
        <v>2488</v>
      </c>
      <c r="G21" s="444">
        <v>0</v>
      </c>
      <c r="H21" s="444">
        <v>1</v>
      </c>
      <c r="I21" s="444">
        <v>18</v>
      </c>
      <c r="J21" s="444">
        <v>19</v>
      </c>
      <c r="K21" s="444">
        <v>250</v>
      </c>
      <c r="L21" s="444">
        <v>170</v>
      </c>
      <c r="M21" s="444">
        <v>58</v>
      </c>
      <c r="N21" s="444">
        <v>47</v>
      </c>
      <c r="O21" s="444">
        <v>56</v>
      </c>
      <c r="P21" s="444">
        <v>7</v>
      </c>
      <c r="Q21" s="444">
        <v>63</v>
      </c>
      <c r="R21" s="444">
        <v>105</v>
      </c>
      <c r="S21" s="444">
        <v>71</v>
      </c>
      <c r="T21" s="444">
        <v>382</v>
      </c>
      <c r="U21" s="444">
        <v>194</v>
      </c>
      <c r="V21" s="444">
        <v>375</v>
      </c>
      <c r="W21" s="444">
        <v>64</v>
      </c>
      <c r="X21" s="444">
        <v>4</v>
      </c>
      <c r="Y21" s="444">
        <v>0</v>
      </c>
      <c r="Z21" s="444">
        <v>483</v>
      </c>
      <c r="AA21" s="444">
        <v>114</v>
      </c>
      <c r="AB21" s="444">
        <v>7</v>
      </c>
      <c r="AC21" s="444">
        <v>37</v>
      </c>
      <c r="AD21" s="428"/>
      <c r="AE21" s="428"/>
      <c r="AF21" s="427"/>
      <c r="AG21" s="427"/>
      <c r="AH21" s="428"/>
      <c r="AI21" s="427"/>
    </row>
    <row r="22" spans="1:35" s="432" customFormat="1" ht="18.649999999999999" customHeight="1">
      <c r="A22" s="761"/>
      <c r="B22" s="430"/>
      <c r="C22" s="431"/>
      <c r="D22" s="423" t="s">
        <v>287</v>
      </c>
      <c r="E22" s="444">
        <v>267</v>
      </c>
      <c r="F22" s="444">
        <v>264</v>
      </c>
      <c r="G22" s="444">
        <v>0</v>
      </c>
      <c r="H22" s="444">
        <v>1</v>
      </c>
      <c r="I22" s="444">
        <v>0</v>
      </c>
      <c r="J22" s="444">
        <v>1</v>
      </c>
      <c r="K22" s="444">
        <v>28</v>
      </c>
      <c r="L22" s="444">
        <v>16</v>
      </c>
      <c r="M22" s="444">
        <v>15</v>
      </c>
      <c r="N22" s="444">
        <v>6</v>
      </c>
      <c r="O22" s="444">
        <v>8</v>
      </c>
      <c r="P22" s="444">
        <v>0</v>
      </c>
      <c r="Q22" s="444">
        <v>11</v>
      </c>
      <c r="R22" s="444">
        <v>10</v>
      </c>
      <c r="S22" s="444">
        <v>14</v>
      </c>
      <c r="T22" s="444">
        <v>47</v>
      </c>
      <c r="U22" s="444">
        <v>23</v>
      </c>
      <c r="V22" s="444">
        <v>28</v>
      </c>
      <c r="W22" s="444">
        <v>6</v>
      </c>
      <c r="X22" s="444">
        <v>0</v>
      </c>
      <c r="Y22" s="444">
        <v>0</v>
      </c>
      <c r="Z22" s="444">
        <v>45</v>
      </c>
      <c r="AA22" s="444">
        <v>5</v>
      </c>
      <c r="AB22" s="444">
        <v>0</v>
      </c>
      <c r="AC22" s="444">
        <v>3</v>
      </c>
      <c r="AD22" s="428"/>
      <c r="AE22" s="428"/>
      <c r="AF22" s="427"/>
      <c r="AG22" s="427"/>
      <c r="AH22" s="428"/>
      <c r="AI22" s="427"/>
    </row>
    <row r="23" spans="1:35" s="482" customFormat="1" ht="18.649999999999999" customHeight="1">
      <c r="A23" s="760" t="s">
        <v>521</v>
      </c>
      <c r="B23" s="478"/>
      <c r="C23" s="479"/>
      <c r="D23" s="505" t="s">
        <v>543</v>
      </c>
      <c r="E23" s="444">
        <f>E24+E27</f>
        <v>5662</v>
      </c>
      <c r="F23" s="444">
        <f>F24+F27</f>
        <v>5614</v>
      </c>
      <c r="G23" s="444">
        <v>2</v>
      </c>
      <c r="H23" s="444">
        <v>3</v>
      </c>
      <c r="I23" s="444">
        <f t="shared" ref="I23:O23" si="0">I24+I27</f>
        <v>38</v>
      </c>
      <c r="J23" s="444">
        <f t="shared" si="0"/>
        <v>47</v>
      </c>
      <c r="K23" s="444">
        <f t="shared" si="0"/>
        <v>478</v>
      </c>
      <c r="L23" s="444">
        <f t="shared" si="0"/>
        <v>397</v>
      </c>
      <c r="M23" s="444">
        <f t="shared" si="0"/>
        <v>136</v>
      </c>
      <c r="N23" s="444">
        <f t="shared" si="0"/>
        <v>121</v>
      </c>
      <c r="O23" s="444">
        <f t="shared" si="0"/>
        <v>104</v>
      </c>
      <c r="P23" s="444">
        <v>11</v>
      </c>
      <c r="Q23" s="444">
        <f t="shared" ref="Q23:X23" si="1">Q24+Q27</f>
        <v>90</v>
      </c>
      <c r="R23" s="444">
        <f t="shared" si="1"/>
        <v>264</v>
      </c>
      <c r="S23" s="444">
        <f t="shared" si="1"/>
        <v>196</v>
      </c>
      <c r="T23" s="444">
        <f t="shared" si="1"/>
        <v>1057</v>
      </c>
      <c r="U23" s="444">
        <f t="shared" si="1"/>
        <v>616</v>
      </c>
      <c r="V23" s="444">
        <f t="shared" si="1"/>
        <v>858</v>
      </c>
      <c r="W23" s="444">
        <f t="shared" si="1"/>
        <v>186</v>
      </c>
      <c r="X23" s="444">
        <f t="shared" si="1"/>
        <v>11</v>
      </c>
      <c r="Y23" s="444">
        <v>2</v>
      </c>
      <c r="Z23" s="444">
        <f>Z24+Z27</f>
        <v>801</v>
      </c>
      <c r="AA23" s="444">
        <f>AA24+AA27</f>
        <v>186</v>
      </c>
      <c r="AB23" s="444">
        <f>AB24+AB27</f>
        <v>10</v>
      </c>
      <c r="AC23" s="444">
        <f>AC24+AC27</f>
        <v>48</v>
      </c>
      <c r="AD23" s="480"/>
      <c r="AE23" s="480"/>
      <c r="AF23" s="481"/>
      <c r="AG23" s="481"/>
      <c r="AH23" s="480"/>
      <c r="AI23" s="481"/>
    </row>
    <row r="24" spans="1:35" s="432" customFormat="1" ht="18.649999999999999" customHeight="1">
      <c r="A24" s="761"/>
      <c r="B24" s="422" t="s">
        <v>468</v>
      </c>
      <c r="C24" s="423" t="s">
        <v>63</v>
      </c>
      <c r="D24" s="423" t="s">
        <v>471</v>
      </c>
      <c r="E24" s="444">
        <f>E25+E26</f>
        <v>2848</v>
      </c>
      <c r="F24" s="444">
        <f>F25+F26</f>
        <v>2839</v>
      </c>
      <c r="G24" s="444">
        <v>2</v>
      </c>
      <c r="H24" s="444">
        <v>1</v>
      </c>
      <c r="I24" s="444">
        <f t="shared" ref="I24:O24" si="2">I25+I26</f>
        <v>21</v>
      </c>
      <c r="J24" s="444">
        <f t="shared" si="2"/>
        <v>22</v>
      </c>
      <c r="K24" s="444">
        <f t="shared" si="2"/>
        <v>185</v>
      </c>
      <c r="L24" s="444">
        <f t="shared" si="2"/>
        <v>198</v>
      </c>
      <c r="M24" s="444">
        <f t="shared" si="2"/>
        <v>64</v>
      </c>
      <c r="N24" s="444">
        <f t="shared" si="2"/>
        <v>62</v>
      </c>
      <c r="O24" s="444">
        <f t="shared" si="2"/>
        <v>39</v>
      </c>
      <c r="P24" s="444">
        <v>4</v>
      </c>
      <c r="Q24" s="444">
        <f t="shared" ref="Q24:X24" si="3">Q25+Q26</f>
        <v>16</v>
      </c>
      <c r="R24" s="444">
        <f t="shared" si="3"/>
        <v>150</v>
      </c>
      <c r="S24" s="444">
        <f t="shared" si="3"/>
        <v>124</v>
      </c>
      <c r="T24" s="444">
        <f t="shared" si="3"/>
        <v>617</v>
      </c>
      <c r="U24" s="444">
        <f t="shared" si="3"/>
        <v>396</v>
      </c>
      <c r="V24" s="444">
        <f t="shared" si="3"/>
        <v>455</v>
      </c>
      <c r="W24" s="444">
        <f t="shared" si="3"/>
        <v>114</v>
      </c>
      <c r="X24" s="444">
        <f t="shared" si="3"/>
        <v>6</v>
      </c>
      <c r="Y24" s="444">
        <v>2</v>
      </c>
      <c r="Z24" s="444">
        <f>Z25+Z26</f>
        <v>285</v>
      </c>
      <c r="AA24" s="444">
        <f>AA25+AA26</f>
        <v>73</v>
      </c>
      <c r="AB24" s="444">
        <f>AB25+AB26</f>
        <v>3</v>
      </c>
      <c r="AC24" s="444">
        <f>AC25+AC26</f>
        <v>9</v>
      </c>
      <c r="AD24" s="428"/>
      <c r="AE24" s="428"/>
      <c r="AF24" s="427"/>
      <c r="AG24" s="427"/>
      <c r="AH24" s="428"/>
      <c r="AI24" s="427"/>
    </row>
    <row r="25" spans="1:35" s="432" customFormat="1" ht="18.649999999999999" customHeight="1">
      <c r="A25" s="761"/>
      <c r="B25" s="762"/>
      <c r="C25" s="763"/>
      <c r="D25" s="423" t="s">
        <v>472</v>
      </c>
      <c r="E25" s="444">
        <f>F25+AC25</f>
        <v>2659</v>
      </c>
      <c r="F25" s="444">
        <f>SUM(G25:AB25)</f>
        <v>2650</v>
      </c>
      <c r="G25" s="444">
        <v>1</v>
      </c>
      <c r="H25" s="444">
        <v>1</v>
      </c>
      <c r="I25" s="444">
        <v>18</v>
      </c>
      <c r="J25" s="444">
        <v>19</v>
      </c>
      <c r="K25" s="444">
        <v>168</v>
      </c>
      <c r="L25" s="444">
        <v>175</v>
      </c>
      <c r="M25" s="444">
        <v>57</v>
      </c>
      <c r="N25" s="444">
        <v>58</v>
      </c>
      <c r="O25" s="444">
        <v>36</v>
      </c>
      <c r="P25" s="444">
        <v>4</v>
      </c>
      <c r="Q25" s="444">
        <v>14</v>
      </c>
      <c r="R25" s="444">
        <v>143</v>
      </c>
      <c r="S25" s="444">
        <v>115</v>
      </c>
      <c r="T25" s="444">
        <v>569</v>
      </c>
      <c r="U25" s="444">
        <v>366</v>
      </c>
      <c r="V25" s="444">
        <v>440</v>
      </c>
      <c r="W25" s="444">
        <v>112</v>
      </c>
      <c r="X25" s="444">
        <v>5</v>
      </c>
      <c r="Y25" s="444">
        <v>2</v>
      </c>
      <c r="Z25" s="444">
        <v>275</v>
      </c>
      <c r="AA25" s="444">
        <v>69</v>
      </c>
      <c r="AB25" s="444">
        <v>3</v>
      </c>
      <c r="AC25" s="444">
        <v>9</v>
      </c>
      <c r="AD25" s="428"/>
      <c r="AE25" s="428"/>
      <c r="AF25" s="427"/>
      <c r="AG25" s="427"/>
      <c r="AH25" s="428"/>
      <c r="AI25" s="427"/>
    </row>
    <row r="26" spans="1:35" s="432" customFormat="1" ht="18.649999999999999" customHeight="1">
      <c r="A26" s="761"/>
      <c r="B26" s="762"/>
      <c r="C26" s="763"/>
      <c r="D26" s="423" t="s">
        <v>473</v>
      </c>
      <c r="E26" s="444">
        <f>F26+AC26</f>
        <v>189</v>
      </c>
      <c r="F26" s="444">
        <f>SUM(G26:AB26)</f>
        <v>189</v>
      </c>
      <c r="G26" s="444">
        <v>1</v>
      </c>
      <c r="H26" s="444">
        <v>0</v>
      </c>
      <c r="I26" s="444">
        <v>3</v>
      </c>
      <c r="J26" s="444">
        <v>3</v>
      </c>
      <c r="K26" s="444">
        <v>17</v>
      </c>
      <c r="L26" s="444">
        <v>23</v>
      </c>
      <c r="M26" s="444">
        <v>7</v>
      </c>
      <c r="N26" s="444">
        <v>4</v>
      </c>
      <c r="O26" s="444">
        <v>3</v>
      </c>
      <c r="P26" s="444">
        <v>0</v>
      </c>
      <c r="Q26" s="444">
        <v>2</v>
      </c>
      <c r="R26" s="444">
        <v>7</v>
      </c>
      <c r="S26" s="444">
        <v>9</v>
      </c>
      <c r="T26" s="444">
        <v>48</v>
      </c>
      <c r="U26" s="444">
        <v>30</v>
      </c>
      <c r="V26" s="444">
        <v>15</v>
      </c>
      <c r="W26" s="444">
        <v>2</v>
      </c>
      <c r="X26" s="444">
        <v>1</v>
      </c>
      <c r="Y26" s="444">
        <v>0</v>
      </c>
      <c r="Z26" s="444">
        <v>10</v>
      </c>
      <c r="AA26" s="444">
        <v>4</v>
      </c>
      <c r="AB26" s="444">
        <v>0</v>
      </c>
      <c r="AC26" s="444">
        <v>0</v>
      </c>
      <c r="AD26" s="428"/>
      <c r="AE26" s="428"/>
      <c r="AF26" s="427"/>
      <c r="AG26" s="427"/>
      <c r="AH26" s="428"/>
      <c r="AI26" s="427"/>
    </row>
    <row r="27" spans="1:35" s="432" customFormat="1" ht="18.649999999999999" customHeight="1">
      <c r="A27" s="761"/>
      <c r="B27" s="424" t="s">
        <v>469</v>
      </c>
      <c r="C27" s="423" t="s">
        <v>222</v>
      </c>
      <c r="D27" s="423" t="s">
        <v>474</v>
      </c>
      <c r="E27" s="444">
        <f>E28+E29</f>
        <v>2814</v>
      </c>
      <c r="F27" s="444">
        <f>F28+F29</f>
        <v>2775</v>
      </c>
      <c r="G27" s="444">
        <v>0</v>
      </c>
      <c r="H27" s="444">
        <v>2</v>
      </c>
      <c r="I27" s="444">
        <f t="shared" ref="I27:O27" si="4">I28+I29</f>
        <v>17</v>
      </c>
      <c r="J27" s="444">
        <f t="shared" si="4"/>
        <v>25</v>
      </c>
      <c r="K27" s="444">
        <f t="shared" si="4"/>
        <v>293</v>
      </c>
      <c r="L27" s="444">
        <f t="shared" si="4"/>
        <v>199</v>
      </c>
      <c r="M27" s="444">
        <f t="shared" si="4"/>
        <v>72</v>
      </c>
      <c r="N27" s="444">
        <f t="shared" si="4"/>
        <v>59</v>
      </c>
      <c r="O27" s="444">
        <f t="shared" si="4"/>
        <v>65</v>
      </c>
      <c r="P27" s="444">
        <v>7</v>
      </c>
      <c r="Q27" s="444">
        <f t="shared" ref="Q27:X27" si="5">Q28+Q29</f>
        <v>74</v>
      </c>
      <c r="R27" s="444">
        <f t="shared" si="5"/>
        <v>114</v>
      </c>
      <c r="S27" s="444">
        <f t="shared" si="5"/>
        <v>72</v>
      </c>
      <c r="T27" s="444">
        <f t="shared" si="5"/>
        <v>440</v>
      </c>
      <c r="U27" s="444">
        <f t="shared" si="5"/>
        <v>220</v>
      </c>
      <c r="V27" s="444">
        <f t="shared" si="5"/>
        <v>403</v>
      </c>
      <c r="W27" s="444">
        <f t="shared" si="5"/>
        <v>72</v>
      </c>
      <c r="X27" s="444">
        <f t="shared" si="5"/>
        <v>5</v>
      </c>
      <c r="Y27" s="444">
        <v>0</v>
      </c>
      <c r="Z27" s="444">
        <f>Z28+Z29</f>
        <v>516</v>
      </c>
      <c r="AA27" s="444">
        <f>AA28+AA29</f>
        <v>113</v>
      </c>
      <c r="AB27" s="444">
        <f>AB28+AB29</f>
        <v>7</v>
      </c>
      <c r="AC27" s="444">
        <f>AC28+AC29</f>
        <v>39</v>
      </c>
      <c r="AD27" s="428"/>
      <c r="AE27" s="428"/>
      <c r="AF27" s="427"/>
      <c r="AG27" s="427"/>
      <c r="AH27" s="428"/>
      <c r="AI27" s="427"/>
    </row>
    <row r="28" spans="1:35" s="432" customFormat="1" ht="18.649999999999999" customHeight="1">
      <c r="A28" s="761"/>
      <c r="B28" s="762"/>
      <c r="C28" s="763"/>
      <c r="D28" s="423" t="s">
        <v>472</v>
      </c>
      <c r="E28" s="444">
        <f>F28+AC28</f>
        <v>2541</v>
      </c>
      <c r="F28" s="444">
        <f>SUM(G28:AB28)</f>
        <v>2505</v>
      </c>
      <c r="G28" s="444">
        <v>0</v>
      </c>
      <c r="H28" s="444">
        <v>1</v>
      </c>
      <c r="I28" s="444">
        <v>17</v>
      </c>
      <c r="J28" s="444">
        <v>22</v>
      </c>
      <c r="K28" s="444">
        <v>264</v>
      </c>
      <c r="L28" s="444">
        <v>179</v>
      </c>
      <c r="M28" s="444">
        <v>58</v>
      </c>
      <c r="N28" s="444">
        <v>53</v>
      </c>
      <c r="O28" s="444">
        <v>59</v>
      </c>
      <c r="P28" s="444">
        <v>7</v>
      </c>
      <c r="Q28" s="444">
        <v>63</v>
      </c>
      <c r="R28" s="444">
        <v>102</v>
      </c>
      <c r="S28" s="444">
        <v>60</v>
      </c>
      <c r="T28" s="444">
        <v>391</v>
      </c>
      <c r="U28" s="444">
        <v>197</v>
      </c>
      <c r="V28" s="444">
        <v>374</v>
      </c>
      <c r="W28" s="444">
        <v>67</v>
      </c>
      <c r="X28" s="444">
        <v>5</v>
      </c>
      <c r="Y28" s="444">
        <v>0</v>
      </c>
      <c r="Z28" s="444">
        <v>471</v>
      </c>
      <c r="AA28" s="444">
        <v>108</v>
      </c>
      <c r="AB28" s="444">
        <v>7</v>
      </c>
      <c r="AC28" s="444">
        <v>36</v>
      </c>
      <c r="AD28" s="428"/>
      <c r="AE28" s="428"/>
      <c r="AF28" s="427"/>
      <c r="AG28" s="427"/>
      <c r="AH28" s="428"/>
      <c r="AI28" s="427"/>
    </row>
    <row r="29" spans="1:35" s="432" customFormat="1" ht="18.649999999999999" customHeight="1">
      <c r="A29" s="761"/>
      <c r="B29" s="762"/>
      <c r="C29" s="763"/>
      <c r="D29" s="423" t="s">
        <v>473</v>
      </c>
      <c r="E29" s="444">
        <f>F29+AC29</f>
        <v>273</v>
      </c>
      <c r="F29" s="444">
        <f>SUM(G29:AB29)</f>
        <v>270</v>
      </c>
      <c r="G29" s="444">
        <v>0</v>
      </c>
      <c r="H29" s="444">
        <v>1</v>
      </c>
      <c r="I29" s="444">
        <v>0</v>
      </c>
      <c r="J29" s="444">
        <v>3</v>
      </c>
      <c r="K29" s="444">
        <v>29</v>
      </c>
      <c r="L29" s="444">
        <v>20</v>
      </c>
      <c r="M29" s="444">
        <v>14</v>
      </c>
      <c r="N29" s="444">
        <v>6</v>
      </c>
      <c r="O29" s="444">
        <v>6</v>
      </c>
      <c r="P29" s="444">
        <v>0</v>
      </c>
      <c r="Q29" s="444">
        <v>11</v>
      </c>
      <c r="R29" s="444">
        <v>12</v>
      </c>
      <c r="S29" s="444">
        <v>12</v>
      </c>
      <c r="T29" s="444">
        <v>49</v>
      </c>
      <c r="U29" s="444">
        <v>23</v>
      </c>
      <c r="V29" s="444">
        <v>29</v>
      </c>
      <c r="W29" s="444">
        <v>5</v>
      </c>
      <c r="X29" s="444">
        <v>0</v>
      </c>
      <c r="Y29" s="444">
        <v>0</v>
      </c>
      <c r="Z29" s="444">
        <v>45</v>
      </c>
      <c r="AA29" s="444">
        <v>5</v>
      </c>
      <c r="AB29" s="444">
        <v>0</v>
      </c>
      <c r="AC29" s="444">
        <v>3</v>
      </c>
      <c r="AD29" s="428"/>
      <c r="AE29" s="428"/>
      <c r="AF29" s="427"/>
      <c r="AG29" s="427"/>
      <c r="AH29" s="428"/>
      <c r="AI29" s="427"/>
    </row>
    <row r="30" spans="1:35" s="432" customFormat="1" ht="18.649999999999999" customHeight="1">
      <c r="A30" s="760" t="s">
        <v>544</v>
      </c>
      <c r="B30" s="494"/>
      <c r="C30" s="495"/>
      <c r="D30" s="423" t="s">
        <v>470</v>
      </c>
      <c r="E30" s="506">
        <v>5642</v>
      </c>
      <c r="F30" s="506">
        <v>5597</v>
      </c>
      <c r="G30" s="506">
        <v>1</v>
      </c>
      <c r="H30" s="506">
        <v>3</v>
      </c>
      <c r="I30" s="506">
        <v>39</v>
      </c>
      <c r="J30" s="506">
        <v>56</v>
      </c>
      <c r="K30" s="506">
        <v>511</v>
      </c>
      <c r="L30" s="506">
        <v>397</v>
      </c>
      <c r="M30" s="506">
        <v>140</v>
      </c>
      <c r="N30" s="506">
        <v>122</v>
      </c>
      <c r="O30" s="506">
        <v>108</v>
      </c>
      <c r="P30" s="506">
        <v>12</v>
      </c>
      <c r="Q30" s="506">
        <v>94</v>
      </c>
      <c r="R30" s="506">
        <v>261</v>
      </c>
      <c r="S30" s="506">
        <v>193</v>
      </c>
      <c r="T30" s="506">
        <v>1056</v>
      </c>
      <c r="U30" s="506">
        <v>619</v>
      </c>
      <c r="V30" s="506">
        <v>853</v>
      </c>
      <c r="W30" s="506">
        <v>173</v>
      </c>
      <c r="X30" s="506">
        <v>10</v>
      </c>
      <c r="Y30" s="506">
        <v>2</v>
      </c>
      <c r="Z30" s="506">
        <v>759</v>
      </c>
      <c r="AA30" s="506">
        <v>178</v>
      </c>
      <c r="AB30" s="506">
        <v>10</v>
      </c>
      <c r="AC30" s="506">
        <v>45</v>
      </c>
      <c r="AD30" s="428"/>
      <c r="AE30" s="428"/>
      <c r="AF30" s="427"/>
      <c r="AG30" s="427"/>
      <c r="AH30" s="428"/>
      <c r="AI30" s="427"/>
    </row>
    <row r="31" spans="1:35" s="432" customFormat="1" ht="18.649999999999999" customHeight="1">
      <c r="A31" s="761"/>
      <c r="B31" s="422" t="s">
        <v>468</v>
      </c>
      <c r="C31" s="423" t="s">
        <v>63</v>
      </c>
      <c r="D31" s="423" t="s">
        <v>471</v>
      </c>
      <c r="E31" s="506">
        <v>2847</v>
      </c>
      <c r="F31" s="506">
        <v>2838</v>
      </c>
      <c r="G31" s="506">
        <v>1</v>
      </c>
      <c r="H31" s="506">
        <v>1</v>
      </c>
      <c r="I31" s="506">
        <v>23</v>
      </c>
      <c r="J31" s="506">
        <v>21</v>
      </c>
      <c r="K31" s="506">
        <v>196</v>
      </c>
      <c r="L31" s="506">
        <v>199</v>
      </c>
      <c r="M31" s="506">
        <v>70</v>
      </c>
      <c r="N31" s="506">
        <v>63</v>
      </c>
      <c r="O31" s="506">
        <v>40</v>
      </c>
      <c r="P31" s="506">
        <v>4</v>
      </c>
      <c r="Q31" s="506">
        <v>16</v>
      </c>
      <c r="R31" s="506">
        <v>147</v>
      </c>
      <c r="S31" s="506">
        <v>121</v>
      </c>
      <c r="T31" s="506">
        <v>620</v>
      </c>
      <c r="U31" s="506">
        <v>400</v>
      </c>
      <c r="V31" s="506">
        <v>453</v>
      </c>
      <c r="W31" s="506">
        <v>111</v>
      </c>
      <c r="X31" s="506">
        <v>5</v>
      </c>
      <c r="Y31" s="506">
        <v>2</v>
      </c>
      <c r="Z31" s="506">
        <v>272</v>
      </c>
      <c r="AA31" s="506">
        <v>70</v>
      </c>
      <c r="AB31" s="506">
        <v>3</v>
      </c>
      <c r="AC31" s="506">
        <v>9</v>
      </c>
      <c r="AD31" s="428"/>
      <c r="AE31" s="428"/>
      <c r="AF31" s="427"/>
      <c r="AG31" s="427"/>
      <c r="AH31" s="428"/>
      <c r="AI31" s="427"/>
    </row>
    <row r="32" spans="1:35" s="432" customFormat="1" ht="18.649999999999999" customHeight="1">
      <c r="A32" s="761"/>
      <c r="B32" s="762"/>
      <c r="C32" s="763"/>
      <c r="D32" s="423" t="s">
        <v>472</v>
      </c>
      <c r="E32" s="506">
        <v>2657</v>
      </c>
      <c r="F32" s="506">
        <v>2648</v>
      </c>
      <c r="G32" s="506">
        <v>0</v>
      </c>
      <c r="H32" s="506">
        <v>1</v>
      </c>
      <c r="I32" s="506">
        <v>20</v>
      </c>
      <c r="J32" s="506">
        <v>19</v>
      </c>
      <c r="K32" s="506">
        <v>180</v>
      </c>
      <c r="L32" s="506">
        <v>174</v>
      </c>
      <c r="M32" s="506">
        <v>63</v>
      </c>
      <c r="N32" s="506">
        <v>59</v>
      </c>
      <c r="O32" s="506">
        <v>37</v>
      </c>
      <c r="P32" s="506">
        <v>4</v>
      </c>
      <c r="Q32" s="506">
        <v>15</v>
      </c>
      <c r="R32" s="506">
        <v>139</v>
      </c>
      <c r="S32" s="506">
        <v>112</v>
      </c>
      <c r="T32" s="506">
        <v>571</v>
      </c>
      <c r="U32" s="506">
        <v>368</v>
      </c>
      <c r="V32" s="506">
        <v>440</v>
      </c>
      <c r="W32" s="506">
        <v>109</v>
      </c>
      <c r="X32" s="506">
        <v>4</v>
      </c>
      <c r="Y32" s="506">
        <v>2</v>
      </c>
      <c r="Z32" s="506">
        <v>262</v>
      </c>
      <c r="AA32" s="506">
        <v>66</v>
      </c>
      <c r="AB32" s="506">
        <v>3</v>
      </c>
      <c r="AC32" s="506">
        <v>9</v>
      </c>
      <c r="AD32" s="428"/>
      <c r="AE32" s="428"/>
      <c r="AF32" s="427"/>
      <c r="AG32" s="427"/>
      <c r="AH32" s="428"/>
      <c r="AI32" s="427"/>
    </row>
    <row r="33" spans="1:35" s="432" customFormat="1" ht="18.649999999999999" customHeight="1">
      <c r="A33" s="761"/>
      <c r="B33" s="762"/>
      <c r="C33" s="763"/>
      <c r="D33" s="423" t="s">
        <v>473</v>
      </c>
      <c r="E33" s="506">
        <v>190</v>
      </c>
      <c r="F33" s="506">
        <v>190</v>
      </c>
      <c r="G33" s="506">
        <v>1</v>
      </c>
      <c r="H33" s="506">
        <v>0</v>
      </c>
      <c r="I33" s="506">
        <v>3</v>
      </c>
      <c r="J33" s="506">
        <v>2</v>
      </c>
      <c r="K33" s="506">
        <v>16</v>
      </c>
      <c r="L33" s="506">
        <v>25</v>
      </c>
      <c r="M33" s="506">
        <v>7</v>
      </c>
      <c r="N33" s="506">
        <v>4</v>
      </c>
      <c r="O33" s="506">
        <v>3</v>
      </c>
      <c r="P33" s="506">
        <v>0</v>
      </c>
      <c r="Q33" s="506">
        <v>1</v>
      </c>
      <c r="R33" s="506">
        <v>8</v>
      </c>
      <c r="S33" s="506">
        <v>9</v>
      </c>
      <c r="T33" s="506">
        <v>49</v>
      </c>
      <c r="U33" s="506">
        <v>32</v>
      </c>
      <c r="V33" s="506">
        <v>13</v>
      </c>
      <c r="W33" s="506">
        <v>2</v>
      </c>
      <c r="X33" s="506">
        <v>1</v>
      </c>
      <c r="Y33" s="506">
        <v>0</v>
      </c>
      <c r="Z33" s="506">
        <v>10</v>
      </c>
      <c r="AA33" s="506">
        <v>4</v>
      </c>
      <c r="AB33" s="506">
        <v>0</v>
      </c>
      <c r="AC33" s="506">
        <v>0</v>
      </c>
      <c r="AD33" s="428"/>
      <c r="AE33" s="428"/>
      <c r="AF33" s="427"/>
      <c r="AG33" s="427"/>
      <c r="AH33" s="428"/>
      <c r="AI33" s="427"/>
    </row>
    <row r="34" spans="1:35" s="432" customFormat="1" ht="18.649999999999999" customHeight="1">
      <c r="A34" s="761"/>
      <c r="B34" s="424" t="s">
        <v>469</v>
      </c>
      <c r="C34" s="423" t="s">
        <v>222</v>
      </c>
      <c r="D34" s="423" t="s">
        <v>474</v>
      </c>
      <c r="E34" s="506">
        <v>2795</v>
      </c>
      <c r="F34" s="506">
        <v>2759</v>
      </c>
      <c r="G34" s="506">
        <v>0</v>
      </c>
      <c r="H34" s="506">
        <v>2</v>
      </c>
      <c r="I34" s="506">
        <v>16</v>
      </c>
      <c r="J34" s="506">
        <v>35</v>
      </c>
      <c r="K34" s="506">
        <v>315</v>
      </c>
      <c r="L34" s="506">
        <v>198</v>
      </c>
      <c r="M34" s="506">
        <v>70</v>
      </c>
      <c r="N34" s="506">
        <v>59</v>
      </c>
      <c r="O34" s="506">
        <v>68</v>
      </c>
      <c r="P34" s="506">
        <v>8</v>
      </c>
      <c r="Q34" s="506">
        <v>78</v>
      </c>
      <c r="R34" s="506">
        <v>114</v>
      </c>
      <c r="S34" s="506">
        <v>72</v>
      </c>
      <c r="T34" s="506">
        <v>436</v>
      </c>
      <c r="U34" s="506">
        <v>219</v>
      </c>
      <c r="V34" s="506">
        <v>400</v>
      </c>
      <c r="W34" s="506">
        <v>62</v>
      </c>
      <c r="X34" s="506">
        <v>5</v>
      </c>
      <c r="Y34" s="506">
        <v>0</v>
      </c>
      <c r="Z34" s="506">
        <v>487</v>
      </c>
      <c r="AA34" s="506">
        <v>108</v>
      </c>
      <c r="AB34" s="506">
        <v>7</v>
      </c>
      <c r="AC34" s="506">
        <v>36</v>
      </c>
      <c r="AD34" s="428"/>
      <c r="AE34" s="428"/>
      <c r="AF34" s="427"/>
      <c r="AG34" s="427"/>
      <c r="AH34" s="428"/>
      <c r="AI34" s="427"/>
    </row>
    <row r="35" spans="1:35" s="432" customFormat="1" ht="18.649999999999999" customHeight="1">
      <c r="A35" s="761"/>
      <c r="B35" s="762"/>
      <c r="C35" s="763"/>
      <c r="D35" s="423" t="s">
        <v>472</v>
      </c>
      <c r="E35" s="506">
        <v>2520</v>
      </c>
      <c r="F35" s="506">
        <v>2487</v>
      </c>
      <c r="G35" s="506">
        <v>0</v>
      </c>
      <c r="H35" s="506">
        <v>1</v>
      </c>
      <c r="I35" s="506">
        <v>16</v>
      </c>
      <c r="J35" s="506">
        <v>31</v>
      </c>
      <c r="K35" s="506">
        <v>279</v>
      </c>
      <c r="L35" s="506">
        <v>177</v>
      </c>
      <c r="M35" s="506">
        <v>58</v>
      </c>
      <c r="N35" s="506">
        <v>52</v>
      </c>
      <c r="O35" s="506">
        <v>61</v>
      </c>
      <c r="P35" s="506">
        <v>8</v>
      </c>
      <c r="Q35" s="506">
        <v>66</v>
      </c>
      <c r="R35" s="506">
        <v>103</v>
      </c>
      <c r="S35" s="506">
        <v>62</v>
      </c>
      <c r="T35" s="506">
        <v>385</v>
      </c>
      <c r="U35" s="506">
        <v>197</v>
      </c>
      <c r="V35" s="506">
        <v>372</v>
      </c>
      <c r="W35" s="506">
        <v>58</v>
      </c>
      <c r="X35" s="506">
        <v>5</v>
      </c>
      <c r="Y35" s="506">
        <v>0</v>
      </c>
      <c r="Z35" s="506">
        <v>445</v>
      </c>
      <c r="AA35" s="506">
        <v>104</v>
      </c>
      <c r="AB35" s="506">
        <v>7</v>
      </c>
      <c r="AC35" s="506">
        <v>33</v>
      </c>
      <c r="AD35" s="428"/>
      <c r="AE35" s="428"/>
      <c r="AF35" s="427"/>
      <c r="AG35" s="427"/>
      <c r="AH35" s="428"/>
      <c r="AI35" s="427"/>
    </row>
    <row r="36" spans="1:35" s="432" customFormat="1" ht="18.649999999999999" customHeight="1">
      <c r="A36" s="761"/>
      <c r="B36" s="762"/>
      <c r="C36" s="763"/>
      <c r="D36" s="423" t="s">
        <v>473</v>
      </c>
      <c r="E36" s="506">
        <v>275</v>
      </c>
      <c r="F36" s="506">
        <v>272</v>
      </c>
      <c r="G36" s="506">
        <v>0</v>
      </c>
      <c r="H36" s="506">
        <v>1</v>
      </c>
      <c r="I36" s="506">
        <v>0</v>
      </c>
      <c r="J36" s="506">
        <v>4</v>
      </c>
      <c r="K36" s="506">
        <v>36</v>
      </c>
      <c r="L36" s="506">
        <v>21</v>
      </c>
      <c r="M36" s="506">
        <v>12</v>
      </c>
      <c r="N36" s="506">
        <v>7</v>
      </c>
      <c r="O36" s="506">
        <v>7</v>
      </c>
      <c r="P36" s="506">
        <v>0</v>
      </c>
      <c r="Q36" s="506">
        <v>12</v>
      </c>
      <c r="R36" s="506">
        <v>11</v>
      </c>
      <c r="S36" s="506">
        <v>10</v>
      </c>
      <c r="T36" s="506">
        <v>51</v>
      </c>
      <c r="U36" s="506">
        <v>22</v>
      </c>
      <c r="V36" s="506">
        <v>28</v>
      </c>
      <c r="W36" s="506">
        <v>4</v>
      </c>
      <c r="X36" s="506">
        <v>0</v>
      </c>
      <c r="Y36" s="506">
        <v>0</v>
      </c>
      <c r="Z36" s="506">
        <v>42</v>
      </c>
      <c r="AA36" s="506">
        <v>4</v>
      </c>
      <c r="AB36" s="506">
        <v>0</v>
      </c>
      <c r="AC36" s="506">
        <v>3</v>
      </c>
      <c r="AD36" s="428"/>
      <c r="AE36" s="428"/>
      <c r="AF36" s="427"/>
      <c r="AG36" s="427"/>
      <c r="AH36" s="428"/>
      <c r="AI36" s="427"/>
    </row>
    <row r="37" spans="1:35" s="432" customFormat="1" ht="18.649999999999999" customHeight="1">
      <c r="A37" s="507"/>
      <c r="B37" s="508"/>
      <c r="C37" s="509"/>
      <c r="D37" s="423"/>
      <c r="E37" s="506"/>
      <c r="F37" s="506"/>
      <c r="G37" s="506"/>
      <c r="H37" s="506"/>
      <c r="I37" s="506"/>
      <c r="J37" s="506"/>
      <c r="K37" s="506"/>
      <c r="L37" s="506"/>
      <c r="M37" s="506"/>
      <c r="N37" s="506"/>
      <c r="O37" s="506"/>
      <c r="P37" s="506"/>
      <c r="Q37" s="506"/>
      <c r="R37" s="506"/>
      <c r="S37" s="506"/>
      <c r="T37" s="506"/>
      <c r="U37" s="506"/>
      <c r="V37" s="506"/>
      <c r="W37" s="506"/>
      <c r="X37" s="506"/>
      <c r="Y37" s="506"/>
      <c r="Z37" s="506"/>
      <c r="AA37" s="506"/>
      <c r="AB37" s="506"/>
      <c r="AC37" s="506"/>
      <c r="AD37" s="428"/>
      <c r="AE37" s="428"/>
      <c r="AF37" s="427"/>
      <c r="AG37" s="427"/>
      <c r="AH37" s="428"/>
      <c r="AI37" s="427"/>
    </row>
    <row r="38" spans="1:35" s="432" customFormat="1" ht="18.649999999999999" customHeight="1" thickBot="1">
      <c r="A38" s="421"/>
      <c r="B38" s="425"/>
      <c r="C38" s="426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429"/>
    </row>
    <row r="39" spans="1:35" s="118" customFormat="1" ht="17.149999999999999" customHeight="1">
      <c r="A39" s="88" t="s">
        <v>545</v>
      </c>
      <c r="B39" s="88"/>
      <c r="C39" s="88"/>
      <c r="D39" s="119"/>
      <c r="E39" s="119"/>
      <c r="F39" s="119"/>
      <c r="G39" s="119"/>
      <c r="H39" s="119"/>
      <c r="I39" s="120"/>
      <c r="J39" s="120"/>
      <c r="K39" s="120"/>
      <c r="L39" s="120"/>
      <c r="M39" s="119"/>
      <c r="N39" s="119"/>
      <c r="O39" s="119"/>
      <c r="P39" s="119"/>
      <c r="Q39" s="119"/>
      <c r="R39" s="121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7"/>
    </row>
    <row r="40" spans="1:35" ht="17.149999999999999" customHeight="1">
      <c r="A40" s="122"/>
      <c r="B40" s="122"/>
      <c r="C40" s="122"/>
      <c r="D40" s="124"/>
      <c r="E40" s="124"/>
      <c r="F40" s="124"/>
      <c r="G40" s="124"/>
      <c r="H40" s="124"/>
      <c r="I40" s="125"/>
      <c r="J40" s="125"/>
      <c r="K40" s="125"/>
      <c r="L40" s="125"/>
      <c r="M40" s="124"/>
      <c r="N40" s="124"/>
      <c r="O40" s="124"/>
      <c r="P40" s="124"/>
      <c r="Q40" s="124"/>
      <c r="R40" s="126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</row>
    <row r="41" spans="1:35" ht="19.899999999999999" customHeight="1">
      <c r="I41" s="92"/>
      <c r="J41" s="92"/>
      <c r="K41" s="92"/>
      <c r="L41" s="92"/>
      <c r="O41" s="92"/>
    </row>
    <row r="42" spans="1:35" ht="19.899999999999999" customHeight="1">
      <c r="I42" s="92"/>
      <c r="J42" s="92"/>
      <c r="K42" s="92"/>
      <c r="L42" s="92"/>
      <c r="O42" s="92"/>
    </row>
    <row r="43" spans="1:35" ht="19.899999999999999" customHeight="1">
      <c r="I43" s="92"/>
      <c r="J43" s="92"/>
      <c r="K43" s="92"/>
      <c r="L43" s="92"/>
      <c r="O43" s="92"/>
    </row>
    <row r="44" spans="1:35" ht="19.899999999999999" customHeight="1">
      <c r="I44" s="92"/>
      <c r="J44" s="92"/>
      <c r="K44" s="92"/>
      <c r="L44" s="92"/>
      <c r="O44" s="92"/>
    </row>
    <row r="45" spans="1:35" ht="19.899999999999999" customHeight="1">
      <c r="I45" s="92"/>
      <c r="J45" s="92"/>
      <c r="K45" s="92"/>
      <c r="L45" s="92"/>
      <c r="O45" s="92"/>
    </row>
    <row r="46" spans="1:35" ht="19.899999999999999" customHeight="1">
      <c r="I46" s="92"/>
      <c r="J46" s="92"/>
      <c r="K46" s="92"/>
      <c r="L46" s="92"/>
      <c r="O46" s="92"/>
    </row>
    <row r="47" spans="1:35" ht="19.899999999999999" customHeight="1">
      <c r="I47" s="92"/>
      <c r="J47" s="92"/>
      <c r="K47" s="92"/>
      <c r="L47" s="92"/>
      <c r="O47" s="92"/>
    </row>
    <row r="48" spans="1:35" ht="19.899999999999999" customHeight="1">
      <c r="I48" s="92"/>
      <c r="J48" s="92"/>
      <c r="K48" s="92"/>
      <c r="L48" s="92"/>
      <c r="O48" s="92"/>
    </row>
    <row r="49" spans="9:15" ht="19.899999999999999" customHeight="1">
      <c r="I49" s="92"/>
      <c r="J49" s="92"/>
      <c r="K49" s="92"/>
      <c r="L49" s="92"/>
      <c r="O49" s="92"/>
    </row>
    <row r="50" spans="9:15" ht="19.899999999999999" customHeight="1">
      <c r="I50" s="92"/>
      <c r="J50" s="92"/>
      <c r="K50" s="92"/>
      <c r="L50" s="92"/>
      <c r="O50" s="92"/>
    </row>
    <row r="51" spans="9:15" ht="19.899999999999999" customHeight="1">
      <c r="I51" s="92"/>
      <c r="J51" s="92"/>
      <c r="K51" s="92"/>
      <c r="L51" s="92"/>
      <c r="O51" s="92"/>
    </row>
    <row r="52" spans="9:15" ht="19.899999999999999" customHeight="1">
      <c r="I52" s="92"/>
      <c r="J52" s="92"/>
      <c r="K52" s="92"/>
      <c r="L52" s="92"/>
      <c r="O52" s="92"/>
    </row>
    <row r="53" spans="9:15" ht="19.899999999999999" customHeight="1">
      <c r="I53" s="92"/>
      <c r="J53" s="92"/>
      <c r="K53" s="92"/>
      <c r="L53" s="92"/>
      <c r="O53" s="92"/>
    </row>
    <row r="54" spans="9:15" ht="19.899999999999999" customHeight="1">
      <c r="I54" s="92"/>
      <c r="J54" s="92"/>
      <c r="K54" s="92"/>
      <c r="L54" s="92"/>
      <c r="O54" s="92"/>
    </row>
    <row r="55" spans="9:15" ht="19.899999999999999" customHeight="1">
      <c r="I55" s="92"/>
      <c r="J55" s="92"/>
      <c r="K55" s="92"/>
      <c r="L55" s="92"/>
      <c r="O55" s="92"/>
    </row>
    <row r="56" spans="9:15" ht="19.899999999999999" customHeight="1">
      <c r="I56" s="92"/>
      <c r="J56" s="92"/>
      <c r="K56" s="92"/>
      <c r="L56" s="92"/>
      <c r="O56" s="92"/>
    </row>
    <row r="57" spans="9:15" ht="19.899999999999999" customHeight="1">
      <c r="I57" s="92"/>
      <c r="J57" s="92"/>
      <c r="K57" s="92"/>
      <c r="L57" s="92"/>
      <c r="O57" s="92"/>
    </row>
    <row r="58" spans="9:15" ht="19.899999999999999" customHeight="1">
      <c r="I58" s="92"/>
      <c r="J58" s="92"/>
      <c r="K58" s="92"/>
      <c r="L58" s="92"/>
      <c r="O58" s="92"/>
    </row>
    <row r="59" spans="9:15" ht="19.899999999999999" customHeight="1">
      <c r="I59" s="92"/>
      <c r="J59" s="92"/>
      <c r="K59" s="92"/>
      <c r="L59" s="92"/>
      <c r="O59" s="92"/>
    </row>
    <row r="60" spans="9:15" ht="19.899999999999999" customHeight="1">
      <c r="I60" s="92"/>
      <c r="J60" s="92"/>
      <c r="K60" s="92"/>
      <c r="L60" s="92"/>
      <c r="O60" s="92"/>
    </row>
    <row r="61" spans="9:15" ht="19.899999999999999" customHeight="1">
      <c r="I61" s="92"/>
      <c r="J61" s="92"/>
      <c r="K61" s="92"/>
      <c r="L61" s="92"/>
      <c r="O61" s="92"/>
    </row>
    <row r="62" spans="9:15" ht="19.899999999999999" customHeight="1">
      <c r="I62" s="92"/>
      <c r="J62" s="92"/>
      <c r="K62" s="92"/>
      <c r="L62" s="92"/>
      <c r="O62" s="92"/>
    </row>
    <row r="63" spans="9:15" ht="19.899999999999999" customHeight="1">
      <c r="I63" s="92"/>
      <c r="J63" s="92"/>
      <c r="K63" s="92"/>
      <c r="L63" s="92"/>
      <c r="O63" s="92"/>
    </row>
    <row r="64" spans="9:15" ht="19.899999999999999" customHeight="1">
      <c r="I64" s="92"/>
      <c r="J64" s="92"/>
      <c r="K64" s="92"/>
      <c r="L64" s="92"/>
      <c r="O64" s="92"/>
    </row>
    <row r="65" spans="9:15" ht="19.899999999999999" customHeight="1">
      <c r="I65" s="92"/>
      <c r="J65" s="92"/>
      <c r="K65" s="92"/>
      <c r="L65" s="92"/>
      <c r="O65" s="92"/>
    </row>
    <row r="66" spans="9:15" ht="19.899999999999999" customHeight="1">
      <c r="I66" s="92"/>
      <c r="J66" s="92"/>
      <c r="K66" s="92"/>
      <c r="L66" s="92"/>
      <c r="O66" s="92"/>
    </row>
    <row r="67" spans="9:15" ht="19.899999999999999" customHeight="1">
      <c r="I67" s="92"/>
      <c r="J67" s="92"/>
      <c r="K67" s="92"/>
      <c r="L67" s="92"/>
      <c r="O67" s="92"/>
    </row>
    <row r="68" spans="9:15" ht="19.899999999999999" customHeight="1">
      <c r="I68" s="92"/>
      <c r="J68" s="92"/>
      <c r="K68" s="92"/>
      <c r="L68" s="92"/>
      <c r="O68" s="92"/>
    </row>
    <row r="69" spans="9:15" ht="19.899999999999999" customHeight="1">
      <c r="I69" s="92"/>
      <c r="J69" s="92"/>
      <c r="K69" s="92"/>
      <c r="L69" s="92"/>
      <c r="O69" s="92"/>
    </row>
    <row r="70" spans="9:15" ht="19.899999999999999" customHeight="1">
      <c r="I70" s="92"/>
      <c r="J70" s="92"/>
      <c r="K70" s="92"/>
      <c r="L70" s="92"/>
      <c r="O70" s="92"/>
    </row>
    <row r="71" spans="9:15" ht="19.899999999999999" customHeight="1">
      <c r="I71" s="92"/>
      <c r="J71" s="92"/>
      <c r="K71" s="92"/>
      <c r="L71" s="92"/>
      <c r="O71" s="92"/>
    </row>
    <row r="72" spans="9:15" ht="19.899999999999999" customHeight="1">
      <c r="I72" s="92"/>
      <c r="J72" s="92"/>
      <c r="K72" s="92"/>
      <c r="L72" s="92"/>
      <c r="O72" s="92"/>
    </row>
    <row r="73" spans="9:15" ht="19.899999999999999" customHeight="1">
      <c r="I73" s="92"/>
      <c r="J73" s="92"/>
      <c r="K73" s="92"/>
      <c r="L73" s="92"/>
      <c r="O73" s="92"/>
    </row>
    <row r="74" spans="9:15" ht="19.899999999999999" customHeight="1">
      <c r="I74" s="92"/>
      <c r="J74" s="92"/>
      <c r="K74" s="92"/>
      <c r="L74" s="92"/>
      <c r="O74" s="92"/>
    </row>
    <row r="75" spans="9:15" ht="19.899999999999999" customHeight="1">
      <c r="I75" s="92"/>
      <c r="J75" s="92"/>
      <c r="K75" s="92"/>
      <c r="L75" s="92"/>
      <c r="O75" s="92"/>
    </row>
    <row r="76" spans="9:15" ht="19.899999999999999" customHeight="1">
      <c r="I76" s="92"/>
      <c r="J76" s="92"/>
      <c r="K76" s="92"/>
      <c r="L76" s="92"/>
      <c r="O76" s="92"/>
    </row>
    <row r="77" spans="9:15" ht="19.899999999999999" customHeight="1">
      <c r="I77" s="92"/>
      <c r="J77" s="92"/>
      <c r="K77" s="92"/>
      <c r="L77" s="92"/>
      <c r="O77" s="92"/>
    </row>
    <row r="78" spans="9:15" ht="19.899999999999999" customHeight="1">
      <c r="I78" s="92"/>
      <c r="J78" s="92"/>
      <c r="K78" s="92"/>
      <c r="L78" s="92"/>
      <c r="O78" s="92"/>
    </row>
    <row r="79" spans="9:15" ht="19.899999999999999" customHeight="1">
      <c r="I79" s="92"/>
      <c r="J79" s="92"/>
      <c r="K79" s="92"/>
      <c r="L79" s="92"/>
      <c r="O79" s="92"/>
    </row>
    <row r="80" spans="9:15" ht="19.899999999999999" customHeight="1">
      <c r="I80" s="92"/>
      <c r="J80" s="92"/>
      <c r="K80" s="92"/>
      <c r="L80" s="92"/>
      <c r="O80" s="92"/>
    </row>
    <row r="81" spans="9:15" ht="19.899999999999999" customHeight="1">
      <c r="I81" s="92"/>
      <c r="J81" s="92"/>
      <c r="K81" s="92"/>
      <c r="L81" s="92"/>
      <c r="O81" s="92"/>
    </row>
    <row r="82" spans="9:15" ht="19.899999999999999" customHeight="1">
      <c r="I82" s="92"/>
      <c r="J82" s="92"/>
      <c r="K82" s="92"/>
      <c r="L82" s="92"/>
      <c r="O82" s="92"/>
    </row>
    <row r="83" spans="9:15" ht="19.899999999999999" customHeight="1">
      <c r="I83" s="92"/>
      <c r="J83" s="92"/>
      <c r="K83" s="92"/>
      <c r="L83" s="92"/>
      <c r="O83" s="92"/>
    </row>
    <row r="84" spans="9:15" ht="19.899999999999999" customHeight="1">
      <c r="I84" s="92"/>
      <c r="J84" s="92"/>
      <c r="K84" s="92"/>
      <c r="L84" s="92"/>
      <c r="O84" s="92"/>
    </row>
    <row r="85" spans="9:15" ht="19.899999999999999" customHeight="1">
      <c r="I85" s="92"/>
      <c r="J85" s="92"/>
      <c r="K85" s="92"/>
      <c r="L85" s="92"/>
      <c r="O85" s="92"/>
    </row>
    <row r="86" spans="9:15" ht="19.899999999999999" customHeight="1">
      <c r="I86" s="92"/>
      <c r="J86" s="92"/>
      <c r="K86" s="92"/>
      <c r="L86" s="92"/>
      <c r="O86" s="92"/>
    </row>
    <row r="87" spans="9:15" ht="19.899999999999999" customHeight="1">
      <c r="I87" s="92"/>
      <c r="J87" s="92"/>
      <c r="K87" s="92"/>
      <c r="L87" s="92"/>
      <c r="O87" s="92"/>
    </row>
  </sheetData>
  <mergeCells count="43">
    <mergeCell ref="AC7:AC8"/>
    <mergeCell ref="T5:U5"/>
    <mergeCell ref="AB7:AB8"/>
    <mergeCell ref="Z5:AA5"/>
    <mergeCell ref="Z6:AA6"/>
    <mergeCell ref="V6:W6"/>
    <mergeCell ref="O6:Q6"/>
    <mergeCell ref="X6:Y6"/>
    <mergeCell ref="X5:Y5"/>
    <mergeCell ref="AB5:AB6"/>
    <mergeCell ref="V5:W5"/>
    <mergeCell ref="A9:A15"/>
    <mergeCell ref="A16:A22"/>
    <mergeCell ref="I5:J6"/>
    <mergeCell ref="A4:A5"/>
    <mergeCell ref="A6:A8"/>
    <mergeCell ref="B4:C8"/>
    <mergeCell ref="P2:AC2"/>
    <mergeCell ref="E4:AB4"/>
    <mergeCell ref="D4:D8"/>
    <mergeCell ref="T6:U6"/>
    <mergeCell ref="M6:N6"/>
    <mergeCell ref="E5:E8"/>
    <mergeCell ref="A2:O2"/>
    <mergeCell ref="AC4:AC6"/>
    <mergeCell ref="G5:H6"/>
    <mergeCell ref="K6:L6"/>
    <mergeCell ref="R5:S5"/>
    <mergeCell ref="F5:F8"/>
    <mergeCell ref="O7:P7"/>
    <mergeCell ref="R6:S6"/>
    <mergeCell ref="K5:L5"/>
    <mergeCell ref="M5:Q5"/>
    <mergeCell ref="A23:A29"/>
    <mergeCell ref="B25:B26"/>
    <mergeCell ref="C25:C26"/>
    <mergeCell ref="B28:B29"/>
    <mergeCell ref="C28:C29"/>
    <mergeCell ref="A30:A36"/>
    <mergeCell ref="B32:B33"/>
    <mergeCell ref="C32:C33"/>
    <mergeCell ref="B35:B36"/>
    <mergeCell ref="C35:C36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4"/>
  <sheetViews>
    <sheetView workbookViewId="0">
      <pane ySplit="7" topLeftCell="A8" activePane="bottomLeft" state="frozen"/>
      <selection pane="bottomLeft" activeCell="J1" sqref="J1"/>
    </sheetView>
  </sheetViews>
  <sheetFormatPr defaultColWidth="6.08984375" defaultRowHeight="19.899999999999999" customHeight="1"/>
  <cols>
    <col min="1" max="1" width="10" style="164" customWidth="1"/>
    <col min="2" max="3" width="7.7265625" style="164" customWidth="1"/>
    <col min="4" max="4" width="7.7265625" style="168" customWidth="1"/>
    <col min="5" max="10" width="7.7265625" style="164" customWidth="1"/>
    <col min="11" max="11" width="11.26953125" style="168" customWidth="1"/>
    <col min="12" max="12" width="7.90625" style="164" customWidth="1"/>
    <col min="13" max="13" width="9.90625" style="164" customWidth="1"/>
    <col min="14" max="16384" width="6.08984375" style="164"/>
  </cols>
  <sheetData>
    <row r="1" spans="1:23" s="97" customFormat="1" ht="12.75" customHeight="1">
      <c r="D1" s="100"/>
      <c r="J1" s="99" t="s">
        <v>380</v>
      </c>
      <c r="W1" s="99"/>
    </row>
    <row r="2" spans="1:23" ht="19.899999999999999" customHeight="1">
      <c r="A2" s="784" t="s">
        <v>294</v>
      </c>
      <c r="B2" s="784"/>
      <c r="C2" s="784"/>
      <c r="D2" s="784"/>
      <c r="E2" s="784"/>
      <c r="F2" s="784"/>
      <c r="G2" s="784"/>
      <c r="H2" s="784"/>
      <c r="I2" s="784"/>
      <c r="J2" s="784"/>
    </row>
    <row r="3" spans="1:23" ht="19.899999999999999" customHeight="1">
      <c r="A3" s="785" t="s">
        <v>295</v>
      </c>
      <c r="B3" s="785"/>
      <c r="C3" s="785"/>
      <c r="D3" s="785"/>
      <c r="E3" s="785"/>
      <c r="F3" s="785"/>
      <c r="G3" s="785"/>
      <c r="H3" s="785"/>
      <c r="I3" s="785"/>
      <c r="J3" s="785"/>
    </row>
    <row r="4" spans="1:23" ht="19.899999999999999" customHeight="1" thickBot="1">
      <c r="A4" s="184" t="s">
        <v>2</v>
      </c>
      <c r="B4" s="97"/>
      <c r="C4" s="97"/>
      <c r="D4" s="100"/>
      <c r="E4" s="97"/>
      <c r="F4" s="97"/>
      <c r="G4" s="97"/>
      <c r="H4" s="97"/>
      <c r="I4" s="97"/>
      <c r="J4" s="15" t="s">
        <v>3</v>
      </c>
    </row>
    <row r="5" spans="1:23" ht="24" customHeight="1" thickBot="1">
      <c r="A5" s="786" t="s">
        <v>158</v>
      </c>
      <c r="B5" s="787" t="s">
        <v>159</v>
      </c>
      <c r="C5" s="788"/>
      <c r="D5" s="788"/>
      <c r="E5" s="788"/>
      <c r="F5" s="788"/>
      <c r="G5" s="788"/>
      <c r="H5" s="788"/>
      <c r="I5" s="788"/>
      <c r="J5" s="788"/>
    </row>
    <row r="6" spans="1:23" ht="27.75" customHeight="1">
      <c r="A6" s="786"/>
      <c r="B6" s="789" t="s">
        <v>403</v>
      </c>
      <c r="C6" s="790"/>
      <c r="D6" s="791"/>
      <c r="E6" s="563" t="s">
        <v>160</v>
      </c>
      <c r="F6" s="563"/>
      <c r="G6" s="563"/>
      <c r="H6" s="566" t="s">
        <v>161</v>
      </c>
      <c r="I6" s="566"/>
      <c r="J6" s="566"/>
    </row>
    <row r="7" spans="1:23" ht="37.15" customHeight="1" thickBot="1">
      <c r="A7" s="185" t="s">
        <v>17</v>
      </c>
      <c r="B7" s="378" t="s">
        <v>402</v>
      </c>
      <c r="C7" s="186" t="s">
        <v>162</v>
      </c>
      <c r="D7" s="186" t="s">
        <v>399</v>
      </c>
      <c r="E7" s="186" t="s">
        <v>401</v>
      </c>
      <c r="F7" s="186" t="s">
        <v>400</v>
      </c>
      <c r="G7" s="186" t="s">
        <v>399</v>
      </c>
      <c r="H7" s="186" t="s">
        <v>398</v>
      </c>
      <c r="I7" s="186" t="s">
        <v>397</v>
      </c>
      <c r="J7" s="187" t="s">
        <v>177</v>
      </c>
    </row>
    <row r="8" spans="1:23" ht="27" customHeight="1">
      <c r="A8" s="211" t="s">
        <v>396</v>
      </c>
      <c r="B8" s="147">
        <f>SUM(E8+H8)</f>
        <v>6520</v>
      </c>
      <c r="C8" s="147">
        <f>SUM(F8+I8)</f>
        <v>3288</v>
      </c>
      <c r="D8" s="147">
        <f>SUM(G8+J8)</f>
        <v>3232</v>
      </c>
      <c r="E8" s="147">
        <v>5992</v>
      </c>
      <c r="F8" s="147">
        <v>3072</v>
      </c>
      <c r="G8" s="147">
        <v>2920</v>
      </c>
      <c r="H8" s="147">
        <v>528</v>
      </c>
      <c r="I8" s="147">
        <v>216</v>
      </c>
      <c r="J8" s="147">
        <v>312</v>
      </c>
    </row>
    <row r="9" spans="1:23" ht="27" customHeight="1">
      <c r="A9" s="211" t="s">
        <v>423</v>
      </c>
      <c r="B9" s="147">
        <v>6546</v>
      </c>
      <c r="C9" s="147">
        <v>3298</v>
      </c>
      <c r="D9" s="147">
        <v>3248</v>
      </c>
      <c r="E9" s="147">
        <v>6003</v>
      </c>
      <c r="F9" s="147">
        <v>3069</v>
      </c>
      <c r="G9" s="147">
        <v>2934</v>
      </c>
      <c r="H9" s="147">
        <v>543</v>
      </c>
      <c r="I9" s="147">
        <v>229</v>
      </c>
      <c r="J9" s="147">
        <v>314</v>
      </c>
    </row>
    <row r="10" spans="1:23" ht="27" customHeight="1">
      <c r="A10" s="211" t="s">
        <v>478</v>
      </c>
      <c r="B10" s="147">
        <v>6651</v>
      </c>
      <c r="C10" s="147">
        <v>3291</v>
      </c>
      <c r="D10" s="147">
        <v>3260</v>
      </c>
      <c r="E10" s="147">
        <v>6001</v>
      </c>
      <c r="F10" s="147">
        <v>3062</v>
      </c>
      <c r="G10" s="147">
        <v>2939</v>
      </c>
      <c r="H10" s="147">
        <v>550</v>
      </c>
      <c r="I10" s="147">
        <v>229</v>
      </c>
      <c r="J10" s="147">
        <v>321</v>
      </c>
    </row>
    <row r="11" spans="1:23" ht="27" customHeight="1">
      <c r="A11" s="211" t="s">
        <v>500</v>
      </c>
      <c r="B11" s="147">
        <v>6568</v>
      </c>
      <c r="C11" s="147">
        <v>3307</v>
      </c>
      <c r="D11" s="147">
        <v>3261</v>
      </c>
      <c r="E11" s="147">
        <v>6022</v>
      </c>
      <c r="F11" s="147">
        <v>3076</v>
      </c>
      <c r="G11" s="147">
        <v>2946</v>
      </c>
      <c r="H11" s="147">
        <v>546</v>
      </c>
      <c r="I11" s="147">
        <v>231</v>
      </c>
      <c r="J11" s="147">
        <v>315</v>
      </c>
    </row>
    <row r="12" spans="1:23" ht="27" customHeight="1">
      <c r="A12" s="211" t="s">
        <v>503</v>
      </c>
      <c r="B12" s="147">
        <v>6630</v>
      </c>
      <c r="C12" s="147">
        <v>3345</v>
      </c>
      <c r="D12" s="147">
        <v>3285</v>
      </c>
      <c r="E12" s="147">
        <v>6102</v>
      </c>
      <c r="F12" s="147">
        <v>3115</v>
      </c>
      <c r="G12" s="147">
        <v>2987</v>
      </c>
      <c r="H12" s="147">
        <v>528</v>
      </c>
      <c r="I12" s="147">
        <v>230</v>
      </c>
      <c r="J12" s="147">
        <v>298</v>
      </c>
    </row>
    <row r="13" spans="1:23" ht="27" customHeight="1">
      <c r="A13" s="211" t="s">
        <v>513</v>
      </c>
      <c r="B13" s="147">
        <v>6610</v>
      </c>
      <c r="C13" s="147">
        <v>3342</v>
      </c>
      <c r="D13" s="147">
        <v>3268</v>
      </c>
      <c r="E13" s="147">
        <v>6052</v>
      </c>
      <c r="F13" s="147">
        <v>3103</v>
      </c>
      <c r="G13" s="147">
        <v>2949</v>
      </c>
      <c r="H13" s="147">
        <v>558</v>
      </c>
      <c r="I13" s="147">
        <v>239</v>
      </c>
      <c r="J13" s="147">
        <v>319</v>
      </c>
    </row>
    <row r="14" spans="1:23" ht="27" customHeight="1">
      <c r="A14" s="211" t="s">
        <v>524</v>
      </c>
      <c r="B14" s="147">
        <v>6589</v>
      </c>
      <c r="C14" s="147">
        <v>3310</v>
      </c>
      <c r="D14" s="147">
        <v>3279</v>
      </c>
      <c r="E14" s="147">
        <v>6025</v>
      </c>
      <c r="F14" s="147">
        <v>3074</v>
      </c>
      <c r="G14" s="147">
        <v>2951</v>
      </c>
      <c r="H14" s="147">
        <v>564</v>
      </c>
      <c r="I14" s="147">
        <v>236</v>
      </c>
      <c r="J14" s="147">
        <v>328</v>
      </c>
    </row>
    <row r="15" spans="1:23" ht="27" customHeight="1">
      <c r="A15" s="211" t="s">
        <v>527</v>
      </c>
      <c r="B15" s="147">
        <f>SUM(B16:B28)</f>
        <v>6559</v>
      </c>
      <c r="C15" s="147">
        <f t="shared" ref="C15:J15" si="0">SUM(C16:C28)</f>
        <v>3315</v>
      </c>
      <c r="D15" s="147">
        <f t="shared" si="0"/>
        <v>3244</v>
      </c>
      <c r="E15" s="147">
        <f t="shared" si="0"/>
        <v>5989</v>
      </c>
      <c r="F15" s="147">
        <f t="shared" si="0"/>
        <v>3073</v>
      </c>
      <c r="G15" s="147">
        <f t="shared" si="0"/>
        <v>2916</v>
      </c>
      <c r="H15" s="147">
        <f t="shared" si="0"/>
        <v>570</v>
      </c>
      <c r="I15" s="147">
        <f t="shared" si="0"/>
        <v>242</v>
      </c>
      <c r="J15" s="147">
        <f t="shared" si="0"/>
        <v>328</v>
      </c>
    </row>
    <row r="16" spans="1:23" ht="27" customHeight="1">
      <c r="A16" s="23" t="s">
        <v>429</v>
      </c>
      <c r="B16" s="147">
        <f>C16+D16</f>
        <v>380</v>
      </c>
      <c r="C16" s="147">
        <f>F16+I16</f>
        <v>201</v>
      </c>
      <c r="D16" s="147">
        <f>G16+J16</f>
        <v>179</v>
      </c>
      <c r="E16" s="147">
        <f>SUM(F16:G16)</f>
        <v>372</v>
      </c>
      <c r="F16" s="147">
        <v>196</v>
      </c>
      <c r="G16" s="147">
        <v>176</v>
      </c>
      <c r="H16" s="147">
        <f>SUM(I16:J16)</f>
        <v>8</v>
      </c>
      <c r="I16" s="147">
        <v>5</v>
      </c>
      <c r="J16" s="147">
        <v>3</v>
      </c>
    </row>
    <row r="17" spans="1:14" ht="27" customHeight="1">
      <c r="A17" s="23" t="s">
        <v>430</v>
      </c>
      <c r="B17" s="147">
        <f t="shared" ref="B17:B28" si="1">C17+D17</f>
        <v>239</v>
      </c>
      <c r="C17" s="147">
        <f t="shared" ref="C17:C28" si="2">F17+I17</f>
        <v>125</v>
      </c>
      <c r="D17" s="147">
        <f t="shared" ref="D17:D28" si="3">G17+J17</f>
        <v>114</v>
      </c>
      <c r="E17" s="147">
        <f t="shared" ref="E17:E28" si="4">SUM(F17:G17)</f>
        <v>234</v>
      </c>
      <c r="F17" s="147">
        <v>120</v>
      </c>
      <c r="G17" s="147">
        <v>114</v>
      </c>
      <c r="H17" s="147">
        <f t="shared" ref="H17:H28" si="5">SUM(I17:J17)</f>
        <v>5</v>
      </c>
      <c r="I17" s="147">
        <v>5</v>
      </c>
      <c r="J17" s="147">
        <v>0</v>
      </c>
    </row>
    <row r="18" spans="1:14" ht="27" customHeight="1">
      <c r="A18" s="23" t="s">
        <v>431</v>
      </c>
      <c r="B18" s="147">
        <f t="shared" si="1"/>
        <v>207</v>
      </c>
      <c r="C18" s="147">
        <f t="shared" si="2"/>
        <v>103</v>
      </c>
      <c r="D18" s="147">
        <f t="shared" si="3"/>
        <v>104</v>
      </c>
      <c r="E18" s="147">
        <f t="shared" si="4"/>
        <v>199</v>
      </c>
      <c r="F18" s="147">
        <v>101</v>
      </c>
      <c r="G18" s="147">
        <v>98</v>
      </c>
      <c r="H18" s="147">
        <f t="shared" si="5"/>
        <v>8</v>
      </c>
      <c r="I18" s="147">
        <v>2</v>
      </c>
      <c r="J18" s="147">
        <v>6</v>
      </c>
    </row>
    <row r="19" spans="1:14" ht="27" customHeight="1">
      <c r="A19" s="23" t="s">
        <v>432</v>
      </c>
      <c r="B19" s="147">
        <f t="shared" si="1"/>
        <v>13</v>
      </c>
      <c r="C19" s="147">
        <f t="shared" si="2"/>
        <v>6</v>
      </c>
      <c r="D19" s="147">
        <f t="shared" si="3"/>
        <v>7</v>
      </c>
      <c r="E19" s="147">
        <f t="shared" si="4"/>
        <v>13</v>
      </c>
      <c r="F19" s="147">
        <v>6</v>
      </c>
      <c r="G19" s="147">
        <v>7</v>
      </c>
      <c r="H19" s="147">
        <f t="shared" si="5"/>
        <v>0</v>
      </c>
      <c r="I19" s="147">
        <v>0</v>
      </c>
      <c r="J19" s="147">
        <v>0</v>
      </c>
    </row>
    <row r="20" spans="1:14" ht="27" customHeight="1">
      <c r="A20" s="23" t="s">
        <v>433</v>
      </c>
      <c r="B20" s="147">
        <f t="shared" si="1"/>
        <v>364</v>
      </c>
      <c r="C20" s="147">
        <f t="shared" si="2"/>
        <v>204</v>
      </c>
      <c r="D20" s="147">
        <f t="shared" si="3"/>
        <v>160</v>
      </c>
      <c r="E20" s="147">
        <f t="shared" si="4"/>
        <v>319</v>
      </c>
      <c r="F20" s="147">
        <v>181</v>
      </c>
      <c r="G20" s="147">
        <v>138</v>
      </c>
      <c r="H20" s="147">
        <f t="shared" si="5"/>
        <v>45</v>
      </c>
      <c r="I20" s="147">
        <v>23</v>
      </c>
      <c r="J20" s="147">
        <v>22</v>
      </c>
    </row>
    <row r="21" spans="1:14" ht="27" customHeight="1">
      <c r="A21" s="23" t="s">
        <v>434</v>
      </c>
      <c r="B21" s="147">
        <f t="shared" si="1"/>
        <v>491</v>
      </c>
      <c r="C21" s="147">
        <f t="shared" si="2"/>
        <v>250</v>
      </c>
      <c r="D21" s="147">
        <f t="shared" si="3"/>
        <v>241</v>
      </c>
      <c r="E21" s="147">
        <f t="shared" si="4"/>
        <v>463</v>
      </c>
      <c r="F21" s="147">
        <v>239</v>
      </c>
      <c r="G21" s="147">
        <v>224</v>
      </c>
      <c r="H21" s="147">
        <f t="shared" si="5"/>
        <v>28</v>
      </c>
      <c r="I21" s="147">
        <v>11</v>
      </c>
      <c r="J21" s="147">
        <v>17</v>
      </c>
    </row>
    <row r="22" spans="1:14" ht="27" customHeight="1">
      <c r="A22" s="23" t="s">
        <v>435</v>
      </c>
      <c r="B22" s="147">
        <f t="shared" si="1"/>
        <v>111</v>
      </c>
      <c r="C22" s="147">
        <f t="shared" si="2"/>
        <v>64</v>
      </c>
      <c r="D22" s="147">
        <f t="shared" si="3"/>
        <v>47</v>
      </c>
      <c r="E22" s="147">
        <f t="shared" si="4"/>
        <v>106</v>
      </c>
      <c r="F22" s="147">
        <v>64</v>
      </c>
      <c r="G22" s="147">
        <v>42</v>
      </c>
      <c r="H22" s="147">
        <f t="shared" si="5"/>
        <v>5</v>
      </c>
      <c r="I22" s="147">
        <v>0</v>
      </c>
      <c r="J22" s="147">
        <v>5</v>
      </c>
    </row>
    <row r="23" spans="1:14" ht="27" customHeight="1">
      <c r="A23" s="23" t="s">
        <v>436</v>
      </c>
      <c r="B23" s="147">
        <f t="shared" si="1"/>
        <v>734</v>
      </c>
      <c r="C23" s="147">
        <f t="shared" si="2"/>
        <v>354</v>
      </c>
      <c r="D23" s="147">
        <f t="shared" si="3"/>
        <v>380</v>
      </c>
      <c r="E23" s="147">
        <f t="shared" si="4"/>
        <v>655</v>
      </c>
      <c r="F23" s="147">
        <v>316</v>
      </c>
      <c r="G23" s="147">
        <v>339</v>
      </c>
      <c r="H23" s="147">
        <f t="shared" si="5"/>
        <v>79</v>
      </c>
      <c r="I23" s="147">
        <v>38</v>
      </c>
      <c r="J23" s="147">
        <v>41</v>
      </c>
    </row>
    <row r="24" spans="1:14" ht="27" customHeight="1">
      <c r="A24" s="23" t="s">
        <v>437</v>
      </c>
      <c r="B24" s="147">
        <f t="shared" si="1"/>
        <v>699</v>
      </c>
      <c r="C24" s="147">
        <f t="shared" si="2"/>
        <v>347</v>
      </c>
      <c r="D24" s="147">
        <f t="shared" si="3"/>
        <v>352</v>
      </c>
      <c r="E24" s="147">
        <f t="shared" si="4"/>
        <v>635</v>
      </c>
      <c r="F24" s="147">
        <v>327</v>
      </c>
      <c r="G24" s="147">
        <v>308</v>
      </c>
      <c r="H24" s="147">
        <f t="shared" si="5"/>
        <v>64</v>
      </c>
      <c r="I24" s="147">
        <v>20</v>
      </c>
      <c r="J24" s="147">
        <v>44</v>
      </c>
    </row>
    <row r="25" spans="1:14" ht="27" customHeight="1">
      <c r="A25" s="23" t="s">
        <v>438</v>
      </c>
      <c r="B25" s="147">
        <f t="shared" si="1"/>
        <v>1124</v>
      </c>
      <c r="C25" s="147">
        <f t="shared" si="2"/>
        <v>514</v>
      </c>
      <c r="D25" s="147">
        <f t="shared" si="3"/>
        <v>610</v>
      </c>
      <c r="E25" s="147">
        <f t="shared" si="4"/>
        <v>944</v>
      </c>
      <c r="F25" s="147">
        <v>444</v>
      </c>
      <c r="G25" s="147">
        <v>500</v>
      </c>
      <c r="H25" s="147">
        <f t="shared" si="5"/>
        <v>180</v>
      </c>
      <c r="I25" s="147">
        <v>70</v>
      </c>
      <c r="J25" s="147">
        <v>110</v>
      </c>
      <c r="N25" s="164" t="s">
        <v>477</v>
      </c>
    </row>
    <row r="26" spans="1:14" ht="27" customHeight="1">
      <c r="A26" s="23" t="s">
        <v>439</v>
      </c>
      <c r="B26" s="147">
        <f t="shared" si="1"/>
        <v>879</v>
      </c>
      <c r="C26" s="147">
        <f t="shared" si="2"/>
        <v>459</v>
      </c>
      <c r="D26" s="147">
        <f t="shared" si="3"/>
        <v>420</v>
      </c>
      <c r="E26" s="147">
        <f t="shared" si="4"/>
        <v>849</v>
      </c>
      <c r="F26" s="147">
        <v>449</v>
      </c>
      <c r="G26" s="147">
        <v>400</v>
      </c>
      <c r="H26" s="147">
        <f t="shared" si="5"/>
        <v>30</v>
      </c>
      <c r="I26" s="147">
        <v>10</v>
      </c>
      <c r="J26" s="147">
        <v>20</v>
      </c>
    </row>
    <row r="27" spans="1:14" ht="27" customHeight="1">
      <c r="A27" s="23" t="s">
        <v>440</v>
      </c>
      <c r="B27" s="147">
        <f t="shared" si="1"/>
        <v>1189</v>
      </c>
      <c r="C27" s="147">
        <f t="shared" si="2"/>
        <v>627</v>
      </c>
      <c r="D27" s="147">
        <f t="shared" si="3"/>
        <v>562</v>
      </c>
      <c r="E27" s="147">
        <f t="shared" si="4"/>
        <v>1094</v>
      </c>
      <c r="F27" s="147">
        <v>582</v>
      </c>
      <c r="G27" s="147">
        <v>512</v>
      </c>
      <c r="H27" s="147">
        <f t="shared" si="5"/>
        <v>95</v>
      </c>
      <c r="I27" s="147">
        <v>45</v>
      </c>
      <c r="J27" s="147">
        <v>50</v>
      </c>
    </row>
    <row r="28" spans="1:14" ht="35.5" customHeight="1" thickBot="1">
      <c r="A28" s="210" t="s">
        <v>479</v>
      </c>
      <c r="B28" s="209">
        <f t="shared" si="1"/>
        <v>129</v>
      </c>
      <c r="C28" s="209">
        <f t="shared" si="2"/>
        <v>61</v>
      </c>
      <c r="D28" s="209">
        <f t="shared" si="3"/>
        <v>68</v>
      </c>
      <c r="E28" s="209">
        <f t="shared" si="4"/>
        <v>106</v>
      </c>
      <c r="F28" s="209">
        <v>48</v>
      </c>
      <c r="G28" s="209">
        <v>58</v>
      </c>
      <c r="H28" s="209">
        <f t="shared" si="5"/>
        <v>23</v>
      </c>
      <c r="I28" s="209">
        <v>13</v>
      </c>
      <c r="J28" s="209">
        <v>10</v>
      </c>
    </row>
    <row r="29" spans="1:14" ht="49.5" customHeight="1">
      <c r="A29" s="515" t="s">
        <v>417</v>
      </c>
      <c r="B29" s="516"/>
      <c r="C29" s="516"/>
      <c r="D29" s="516"/>
      <c r="E29" s="516"/>
      <c r="F29" s="515"/>
      <c r="G29" s="516"/>
      <c r="H29" s="516"/>
      <c r="I29" s="516"/>
      <c r="J29" s="516"/>
    </row>
    <row r="30" spans="1:14" ht="19.899999999999999" customHeight="1">
      <c r="A30" s="514"/>
      <c r="B30" s="147"/>
      <c r="C30" s="147"/>
      <c r="D30" s="147"/>
      <c r="E30" s="147"/>
      <c r="F30" s="147"/>
      <c r="G30" s="147"/>
      <c r="H30" s="147"/>
      <c r="I30" s="147"/>
      <c r="J30" s="147"/>
    </row>
    <row r="31" spans="1:14" ht="19.899999999999999" customHeight="1">
      <c r="A31" s="188"/>
      <c r="B31" s="189"/>
      <c r="C31" s="188"/>
      <c r="D31" s="190"/>
      <c r="E31" s="188"/>
      <c r="F31" s="188"/>
      <c r="G31" s="188"/>
      <c r="H31" s="147"/>
      <c r="I31" s="147"/>
      <c r="J31" s="190"/>
      <c r="K31" s="190"/>
    </row>
    <row r="32" spans="1:14" ht="19.899999999999999" customHeight="1">
      <c r="A32" s="191"/>
      <c r="B32" s="147"/>
      <c r="H32" s="147"/>
      <c r="I32" s="147"/>
      <c r="J32" s="168"/>
    </row>
    <row r="33" spans="8:11" ht="19.899999999999999" customHeight="1">
      <c r="H33" s="147"/>
      <c r="I33" s="147"/>
      <c r="K33" s="164"/>
    </row>
    <row r="34" spans="8:11" ht="19.899999999999999" customHeight="1">
      <c r="H34" s="147"/>
      <c r="I34" s="147"/>
      <c r="K34" s="164"/>
    </row>
    <row r="35" spans="8:11" ht="19.899999999999999" customHeight="1">
      <c r="H35" s="147"/>
      <c r="I35" s="147"/>
      <c r="K35" s="164"/>
    </row>
    <row r="36" spans="8:11" ht="19.899999999999999" customHeight="1">
      <c r="H36" s="147"/>
      <c r="I36" s="147"/>
      <c r="K36" s="164"/>
    </row>
    <row r="37" spans="8:11" ht="19.899999999999999" customHeight="1">
      <c r="H37" s="147"/>
      <c r="I37" s="147"/>
      <c r="K37" s="164"/>
    </row>
    <row r="38" spans="8:11" ht="19.899999999999999" customHeight="1">
      <c r="H38" s="147"/>
      <c r="I38" s="147"/>
      <c r="K38" s="164"/>
    </row>
    <row r="39" spans="8:11" ht="19.899999999999999" customHeight="1">
      <c r="H39" s="147"/>
      <c r="I39" s="147"/>
      <c r="K39" s="164"/>
    </row>
    <row r="40" spans="8:11" ht="19.899999999999999" customHeight="1">
      <c r="H40" s="147"/>
      <c r="I40" s="147"/>
      <c r="K40" s="164"/>
    </row>
    <row r="41" spans="8:11" ht="19.899999999999999" customHeight="1">
      <c r="H41" s="147"/>
      <c r="I41" s="147"/>
      <c r="K41" s="164"/>
    </row>
    <row r="42" spans="8:11" ht="19.899999999999999" customHeight="1">
      <c r="H42" s="147"/>
      <c r="I42" s="147"/>
      <c r="K42" s="164"/>
    </row>
    <row r="43" spans="8:11" ht="19.899999999999999" customHeight="1">
      <c r="H43" s="147"/>
      <c r="I43" s="147"/>
      <c r="K43" s="164"/>
    </row>
    <row r="44" spans="8:11" ht="19.899999999999999" customHeight="1">
      <c r="H44" s="147"/>
      <c r="I44" s="147"/>
      <c r="K44" s="164"/>
    </row>
  </sheetData>
  <mergeCells count="7">
    <mergeCell ref="A2:J2"/>
    <mergeCell ref="A3:J3"/>
    <mergeCell ref="A5:A6"/>
    <mergeCell ref="B5:J5"/>
    <mergeCell ref="B6:D6"/>
    <mergeCell ref="E6:G6"/>
    <mergeCell ref="H6:J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topLeftCell="A7" workbookViewId="0">
      <selection activeCell="A26" sqref="A26"/>
    </sheetView>
  </sheetViews>
  <sheetFormatPr defaultColWidth="9.453125" defaultRowHeight="17"/>
  <cols>
    <col min="1" max="1" width="16.08984375" bestFit="1" customWidth="1"/>
  </cols>
  <sheetData>
    <row r="1" spans="1:7">
      <c r="A1" t="s">
        <v>487</v>
      </c>
      <c r="B1" t="s">
        <v>488</v>
      </c>
      <c r="C1" t="s">
        <v>489</v>
      </c>
      <c r="D1" t="s">
        <v>490</v>
      </c>
      <c r="E1" t="s">
        <v>491</v>
      </c>
      <c r="F1" t="s">
        <v>492</v>
      </c>
      <c r="G1" t="s">
        <v>493</v>
      </c>
    </row>
    <row r="2" spans="1:7">
      <c r="A2">
        <v>104</v>
      </c>
      <c r="B2">
        <v>17507</v>
      </c>
      <c r="C2" s="147">
        <v>1896</v>
      </c>
      <c r="D2" s="147">
        <v>12918</v>
      </c>
      <c r="E2" s="147">
        <v>2693</v>
      </c>
      <c r="F2" s="457">
        <v>6.25</v>
      </c>
      <c r="G2" s="457">
        <v>3.07</v>
      </c>
    </row>
    <row r="3" spans="1:7">
      <c r="A3">
        <v>105</v>
      </c>
      <c r="B3">
        <v>17443</v>
      </c>
      <c r="C3" s="147">
        <v>1870</v>
      </c>
      <c r="D3" s="147">
        <v>12792</v>
      </c>
      <c r="E3" s="147">
        <v>2781</v>
      </c>
      <c r="F3" s="457">
        <v>6.18</v>
      </c>
      <c r="G3" s="457">
        <v>2.46</v>
      </c>
    </row>
    <row r="4" spans="1:7">
      <c r="A4">
        <v>106</v>
      </c>
      <c r="B4">
        <v>17399</v>
      </c>
      <c r="C4" s="147">
        <v>1803</v>
      </c>
      <c r="D4" s="147">
        <v>12712</v>
      </c>
      <c r="E4" s="147">
        <v>2884</v>
      </c>
      <c r="F4" s="457">
        <v>6.2</v>
      </c>
      <c r="G4" s="457">
        <v>3.56</v>
      </c>
    </row>
    <row r="5" spans="1:7">
      <c r="A5">
        <v>107</v>
      </c>
      <c r="B5">
        <v>17269</v>
      </c>
      <c r="C5" s="148">
        <v>1756</v>
      </c>
      <c r="D5" s="148">
        <v>12588</v>
      </c>
      <c r="E5" s="148">
        <v>2925</v>
      </c>
      <c r="F5" s="457">
        <v>5.94</v>
      </c>
      <c r="G5" s="457">
        <v>2.83</v>
      </c>
    </row>
    <row r="6" spans="1:7">
      <c r="A6">
        <v>108</v>
      </c>
      <c r="B6">
        <v>17132</v>
      </c>
      <c r="C6" s="148">
        <v>1666</v>
      </c>
      <c r="D6" s="148">
        <v>12446</v>
      </c>
      <c r="E6" s="148">
        <v>3020</v>
      </c>
      <c r="F6" s="457">
        <v>5.93</v>
      </c>
      <c r="G6" s="457">
        <v>3.14</v>
      </c>
    </row>
    <row r="7" spans="1:7">
      <c r="A7">
        <v>109</v>
      </c>
      <c r="B7">
        <v>16961</v>
      </c>
      <c r="C7" s="148">
        <v>1559</v>
      </c>
      <c r="D7" s="148">
        <v>12278</v>
      </c>
      <c r="E7" s="148">
        <v>3124</v>
      </c>
      <c r="F7" s="457">
        <v>3.8130994632329198</v>
      </c>
      <c r="G7" s="457">
        <v>2.3465227466048799</v>
      </c>
    </row>
    <row r="8" spans="1:7">
      <c r="A8">
        <v>110</v>
      </c>
      <c r="B8">
        <v>16833</v>
      </c>
      <c r="C8" s="148">
        <v>1506</v>
      </c>
      <c r="D8" s="148">
        <v>12121</v>
      </c>
      <c r="E8" s="148">
        <v>3206</v>
      </c>
      <c r="F8" s="457">
        <v>3.85</v>
      </c>
      <c r="G8" s="457">
        <v>2.3465227466048799</v>
      </c>
    </row>
    <row r="13" spans="1:7">
      <c r="A13" t="s">
        <v>494</v>
      </c>
      <c r="B13" s="458">
        <v>0.28739999999999999</v>
      </c>
    </row>
    <row r="14" spans="1:7">
      <c r="A14" t="s">
        <v>495</v>
      </c>
      <c r="B14" s="458">
        <v>0.36070000000000002</v>
      </c>
    </row>
    <row r="15" spans="1:7">
      <c r="A15" t="s">
        <v>496</v>
      </c>
      <c r="B15" s="458">
        <v>0.16830000000000001</v>
      </c>
    </row>
    <row r="16" spans="1:7">
      <c r="A16" t="s">
        <v>497</v>
      </c>
      <c r="B16" s="458">
        <v>0.15939999999999999</v>
      </c>
    </row>
    <row r="17" spans="1:2">
      <c r="A17" t="s">
        <v>498</v>
      </c>
      <c r="B17" s="458">
        <v>2.4199999999999999E-2</v>
      </c>
    </row>
    <row r="19" spans="1:2">
      <c r="A19" t="s">
        <v>494</v>
      </c>
      <c r="B19" s="458">
        <v>0.26290000000000002</v>
      </c>
    </row>
    <row r="20" spans="1:2">
      <c r="A20" t="s">
        <v>495</v>
      </c>
      <c r="B20" s="458">
        <v>0.37730000000000002</v>
      </c>
    </row>
    <row r="21" spans="1:2">
      <c r="A21" t="s">
        <v>496</v>
      </c>
      <c r="B21" s="458">
        <v>0.184</v>
      </c>
    </row>
    <row r="22" spans="1:2">
      <c r="A22" t="s">
        <v>497</v>
      </c>
      <c r="B22" s="458">
        <v>0.1661</v>
      </c>
    </row>
    <row r="23" spans="1:2">
      <c r="A23" t="s">
        <v>498</v>
      </c>
      <c r="B23" s="458">
        <v>9.7000000000000003E-3</v>
      </c>
    </row>
  </sheetData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453125" defaultRowHeight="17"/>
  <sheetData/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已命名的範圍</vt:lpstr>
      </vt:variant>
      <vt:variant>
        <vt:i4>2</vt:i4>
      </vt:variant>
    </vt:vector>
  </HeadingPairs>
  <TitlesOfParts>
    <vt:vector size="16" baseType="lpstr">
      <vt:lpstr>人口</vt:lpstr>
      <vt:lpstr>2-1</vt:lpstr>
      <vt:lpstr>2-2</vt:lpstr>
      <vt:lpstr>2-2-1</vt:lpstr>
      <vt:lpstr>2-3</vt:lpstr>
      <vt:lpstr>2-3-1</vt:lpstr>
      <vt:lpstr>2-4</vt:lpstr>
      <vt:lpstr>2-5</vt:lpstr>
      <vt:lpstr>2-6</vt:lpstr>
      <vt:lpstr>2-7</vt:lpstr>
      <vt:lpstr>2-8</vt:lpstr>
      <vt:lpstr>2-9</vt:lpstr>
      <vt:lpstr>不印</vt:lpstr>
      <vt:lpstr>不印1</vt:lpstr>
      <vt:lpstr>'2-1'!Print_Area</vt:lpstr>
      <vt:lpstr>'2-9'!Print_Area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2022-09-23T05:38:37Z</cp:lastPrinted>
  <dcterms:created xsi:type="dcterms:W3CDTF">2017-10-24T04:04:47Z</dcterms:created>
  <dcterms:modified xsi:type="dcterms:W3CDTF">2022-09-23T05:39:44Z</dcterms:modified>
</cp:coreProperties>
</file>